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zpshare01\Odbor_prevadzky_pracoviska$\02 - Odd FM\09 - Projekty\Pobočka Nivy\1_VO\VO Stavebná časť\"/>
    </mc:Choice>
  </mc:AlternateContent>
  <bookViews>
    <workbookView xWindow="0" yWindow="0" windowWidth="38400" windowHeight="17835" activeTab="1"/>
  </bookViews>
  <sheets>
    <sheet name="Rekapitulácia stavby" sheetId="1" r:id="rId1"/>
    <sheet name="C1.04 -  ZDRAVOTECHNIKA" sheetId="2" r:id="rId2"/>
    <sheet name="C1.05 - VYKUROVANIE" sheetId="3" r:id="rId3"/>
    <sheet name="C1.06 - CHLADENIE" sheetId="4" r:id="rId4"/>
  </sheets>
  <definedNames>
    <definedName name="_xlnm._FilterDatabase" localSheetId="1" hidden="1">'C1.04 -  ZDRAVOTECHNIKA'!$C$124:$K$225</definedName>
    <definedName name="_xlnm._FilterDatabase" localSheetId="2" hidden="1">'C1.05 - VYKUROVANIE'!$C$121:$K$151</definedName>
    <definedName name="_xlnm._FilterDatabase" localSheetId="3" hidden="1">'C1.06 - CHLADENIE'!$C$121:$K$164</definedName>
    <definedName name="_xlnm.Print_Titles" localSheetId="1">'C1.04 -  ZDRAVOTECHNIKA'!$124:$124</definedName>
    <definedName name="_xlnm.Print_Titles" localSheetId="2">'C1.05 - VYKUROVANIE'!$121:$121</definedName>
    <definedName name="_xlnm.Print_Titles" localSheetId="3">'C1.06 - CHLADENIE'!$121:$121</definedName>
    <definedName name="_xlnm.Print_Titles" localSheetId="0">'Rekapitulácia stavby'!$92:$92</definedName>
    <definedName name="_xlnm.Print_Area" localSheetId="1">'C1.04 -  ZDRAVOTECHNIKA'!$C$4:$J$76,'C1.04 -  ZDRAVOTECHNIKA'!$C$82:$J$106,'C1.04 -  ZDRAVOTECHNIKA'!$C$112:$J$225</definedName>
    <definedName name="_xlnm.Print_Area" localSheetId="2">'C1.05 - VYKUROVANIE'!$C$4:$J$76,'C1.05 - VYKUROVANIE'!$C$82:$J$103,'C1.05 - VYKUROVANIE'!$C$109:$J$151</definedName>
    <definedName name="_xlnm.Print_Area" localSheetId="3">'C1.06 - CHLADENIE'!$C$4:$J$76,'C1.06 - CHLADENIE'!$C$82:$J$103,'C1.06 - CHLADENIE'!$C$109:$J$164</definedName>
    <definedName name="_xlnm.Print_Area" localSheetId="0">'Rekapitulácia stavby'!$D$4:$AO$76,'Rekapitulácia stavby'!$C$82:$AQ$98</definedName>
  </definedNames>
  <calcPr calcId="162913"/>
</workbook>
</file>

<file path=xl/calcChain.xml><?xml version="1.0" encoding="utf-8"?>
<calcChain xmlns="http://schemas.openxmlformats.org/spreadsheetml/2006/main">
  <c r="J37" i="4" l="1"/>
  <c r="J36" i="4"/>
  <c r="AY97" i="1" s="1"/>
  <c r="J35" i="4"/>
  <c r="AX97" i="1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F116" i="4"/>
  <c r="E114" i="4"/>
  <c r="F89" i="4"/>
  <c r="E87" i="4"/>
  <c r="J24" i="4"/>
  <c r="E24" i="4"/>
  <c r="J92" i="4"/>
  <c r="J23" i="4"/>
  <c r="J21" i="4"/>
  <c r="E21" i="4"/>
  <c r="J91" i="4" s="1"/>
  <c r="J20" i="4"/>
  <c r="J18" i="4"/>
  <c r="E18" i="4"/>
  <c r="F119" i="4" s="1"/>
  <c r="J17" i="4"/>
  <c r="J15" i="4"/>
  <c r="E15" i="4"/>
  <c r="F91" i="4" s="1"/>
  <c r="J14" i="4"/>
  <c r="J12" i="4"/>
  <c r="J116" i="4" s="1"/>
  <c r="E7" i="4"/>
  <c r="E112" i="4" s="1"/>
  <c r="J37" i="3"/>
  <c r="J36" i="3"/>
  <c r="AY96" i="1" s="1"/>
  <c r="J35" i="3"/>
  <c r="AX96" i="1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BI125" i="3"/>
  <c r="BH125" i="3"/>
  <c r="BG125" i="3"/>
  <c r="BE125" i="3"/>
  <c r="T125" i="3"/>
  <c r="R125" i="3"/>
  <c r="P125" i="3"/>
  <c r="F116" i="3"/>
  <c r="E114" i="3"/>
  <c r="F89" i="3"/>
  <c r="E87" i="3"/>
  <c r="J24" i="3"/>
  <c r="E24" i="3"/>
  <c r="J92" i="3"/>
  <c r="J23" i="3"/>
  <c r="J21" i="3"/>
  <c r="E21" i="3"/>
  <c r="J118" i="3"/>
  <c r="J20" i="3"/>
  <c r="J18" i="3"/>
  <c r="E18" i="3"/>
  <c r="F119" i="3" s="1"/>
  <c r="J17" i="3"/>
  <c r="J15" i="3"/>
  <c r="E15" i="3"/>
  <c r="F91" i="3" s="1"/>
  <c r="J14" i="3"/>
  <c r="J12" i="3"/>
  <c r="J89" i="3" s="1"/>
  <c r="E7" i="3"/>
  <c r="E112" i="3" s="1"/>
  <c r="J37" i="2"/>
  <c r="J36" i="2"/>
  <c r="AY95" i="1" s="1"/>
  <c r="J35" i="2"/>
  <c r="AX95" i="1" s="1"/>
  <c r="BI225" i="2"/>
  <c r="BH225" i="2"/>
  <c r="BG225" i="2"/>
  <c r="BE225" i="2"/>
  <c r="T225" i="2"/>
  <c r="R225" i="2"/>
  <c r="P225" i="2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9" i="2"/>
  <c r="BH219" i="2"/>
  <c r="BG219" i="2"/>
  <c r="BE219" i="2"/>
  <c r="T219" i="2"/>
  <c r="R219" i="2"/>
  <c r="P219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6" i="2"/>
  <c r="BH216" i="2"/>
  <c r="BG216" i="2"/>
  <c r="BE216" i="2"/>
  <c r="T216" i="2"/>
  <c r="R216" i="2"/>
  <c r="P216" i="2"/>
  <c r="BI214" i="2"/>
  <c r="BH214" i="2"/>
  <c r="BG214" i="2"/>
  <c r="BE214" i="2"/>
  <c r="T214" i="2"/>
  <c r="R214" i="2"/>
  <c r="P214" i="2"/>
  <c r="BI213" i="2"/>
  <c r="BH213" i="2"/>
  <c r="BG213" i="2"/>
  <c r="BE213" i="2"/>
  <c r="T213" i="2"/>
  <c r="R213" i="2"/>
  <c r="P213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09" i="2"/>
  <c r="BH209" i="2"/>
  <c r="BG209" i="2"/>
  <c r="BE209" i="2"/>
  <c r="T209" i="2"/>
  <c r="R209" i="2"/>
  <c r="P209" i="2"/>
  <c r="BI208" i="2"/>
  <c r="BH208" i="2"/>
  <c r="BG208" i="2"/>
  <c r="BE208" i="2"/>
  <c r="T208" i="2"/>
  <c r="R208" i="2"/>
  <c r="P208" i="2"/>
  <c r="BI207" i="2"/>
  <c r="BH207" i="2"/>
  <c r="BG207" i="2"/>
  <c r="BE207" i="2"/>
  <c r="T207" i="2"/>
  <c r="R207" i="2"/>
  <c r="P207" i="2"/>
  <c r="BI206" i="2"/>
  <c r="BH206" i="2"/>
  <c r="BG206" i="2"/>
  <c r="BE206" i="2"/>
  <c r="T206" i="2"/>
  <c r="R206" i="2"/>
  <c r="P206" i="2"/>
  <c r="BI205" i="2"/>
  <c r="BH205" i="2"/>
  <c r="BG205" i="2"/>
  <c r="BE205" i="2"/>
  <c r="T205" i="2"/>
  <c r="R205" i="2"/>
  <c r="P205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28" i="2"/>
  <c r="F37" i="2" s="1"/>
  <c r="BH128" i="2"/>
  <c r="BG128" i="2"/>
  <c r="BE128" i="2"/>
  <c r="T128" i="2"/>
  <c r="T127" i="2" s="1"/>
  <c r="T126" i="2" s="1"/>
  <c r="R128" i="2"/>
  <c r="R127" i="2" s="1"/>
  <c r="R126" i="2" s="1"/>
  <c r="P128" i="2"/>
  <c r="P127" i="2" s="1"/>
  <c r="P126" i="2" s="1"/>
  <c r="F119" i="2"/>
  <c r="E117" i="2"/>
  <c r="F89" i="2"/>
  <c r="E87" i="2"/>
  <c r="J24" i="2"/>
  <c r="E24" i="2"/>
  <c r="J122" i="2" s="1"/>
  <c r="J23" i="2"/>
  <c r="J21" i="2"/>
  <c r="E21" i="2"/>
  <c r="J121" i="2" s="1"/>
  <c r="J20" i="2"/>
  <c r="J18" i="2"/>
  <c r="E18" i="2"/>
  <c r="F122" i="2" s="1"/>
  <c r="J17" i="2"/>
  <c r="J15" i="2"/>
  <c r="E15" i="2"/>
  <c r="F91" i="2"/>
  <c r="J14" i="2"/>
  <c r="J12" i="2"/>
  <c r="J89" i="2" s="1"/>
  <c r="E7" i="2"/>
  <c r="E85" i="2"/>
  <c r="L90" i="1"/>
  <c r="AM90" i="1"/>
  <c r="AM89" i="1"/>
  <c r="L89" i="1"/>
  <c r="AM87" i="1"/>
  <c r="L87" i="1"/>
  <c r="L85" i="1"/>
  <c r="L84" i="1"/>
  <c r="BK212" i="2"/>
  <c r="J217" i="2"/>
  <c r="J213" i="2"/>
  <c r="BK184" i="2"/>
  <c r="BK146" i="2"/>
  <c r="J199" i="2"/>
  <c r="BK157" i="2"/>
  <c r="BK187" i="2"/>
  <c r="BK153" i="2"/>
  <c r="BK221" i="2"/>
  <c r="BK145" i="3"/>
  <c r="BK137" i="3"/>
  <c r="J127" i="3"/>
  <c r="J149" i="3"/>
  <c r="J159" i="4"/>
  <c r="BK163" i="4"/>
  <c r="BK180" i="2"/>
  <c r="BK145" i="2"/>
  <c r="J211" i="2"/>
  <c r="J193" i="2"/>
  <c r="BK167" i="2"/>
  <c r="J133" i="2"/>
  <c r="BK200" i="2"/>
  <c r="BK159" i="2"/>
  <c r="J150" i="2"/>
  <c r="J146" i="2"/>
  <c r="BK185" i="2"/>
  <c r="J149" i="2"/>
  <c r="BK193" i="2"/>
  <c r="BK132" i="3"/>
  <c r="BK136" i="3"/>
  <c r="BK147" i="4"/>
  <c r="J152" i="4"/>
  <c r="BK149" i="4"/>
  <c r="J133" i="4"/>
  <c r="J132" i="2"/>
  <c r="BK208" i="2"/>
  <c r="J191" i="2"/>
  <c r="J152" i="2"/>
  <c r="BK223" i="2"/>
  <c r="BK196" i="2"/>
  <c r="BK163" i="2"/>
  <c r="BK218" i="2"/>
  <c r="J186" i="2"/>
  <c r="BK201" i="2"/>
  <c r="BK162" i="2"/>
  <c r="BK141" i="3"/>
  <c r="J142" i="3"/>
  <c r="J149" i="4"/>
  <c r="J206" i="2"/>
  <c r="J143" i="2"/>
  <c r="BK202" i="2"/>
  <c r="BK169" i="2"/>
  <c r="J207" i="2"/>
  <c r="BK207" i="2"/>
  <c r="J165" i="2"/>
  <c r="BK203" i="2"/>
  <c r="J141" i="3"/>
  <c r="J150" i="3"/>
  <c r="BK150" i="3"/>
  <c r="J128" i="3"/>
  <c r="BK156" i="4"/>
  <c r="BK159" i="4"/>
  <c r="BK141" i="4"/>
  <c r="BK146" i="4"/>
  <c r="J132" i="4"/>
  <c r="BK158" i="2"/>
  <c r="BK198" i="2"/>
  <c r="J184" i="2"/>
  <c r="J128" i="4"/>
  <c r="BK148" i="4"/>
  <c r="J162" i="4"/>
  <c r="BK139" i="4"/>
  <c r="BK204" i="2"/>
  <c r="BK134" i="2"/>
  <c r="BK140" i="3"/>
  <c r="J151" i="3"/>
  <c r="J147" i="3"/>
  <c r="BK130" i="3"/>
  <c r="BK128" i="3"/>
  <c r="BK140" i="4"/>
  <c r="BK150" i="4"/>
  <c r="BK158" i="4"/>
  <c r="J130" i="4"/>
  <c r="J127" i="4"/>
  <c r="J158" i="4"/>
  <c r="J214" i="2"/>
  <c r="J171" i="2"/>
  <c r="J141" i="2"/>
  <c r="BK131" i="2"/>
  <c r="BK219" i="2"/>
  <c r="J194" i="2"/>
  <c r="J172" i="2"/>
  <c r="J147" i="2"/>
  <c r="J225" i="2"/>
  <c r="BK205" i="2"/>
  <c r="BK170" i="2"/>
  <c r="J153" i="2"/>
  <c r="J136" i="2"/>
  <c r="BK192" i="2"/>
  <c r="BK189" i="2"/>
  <c r="BK144" i="2"/>
  <c r="J192" i="2"/>
  <c r="BK182" i="2"/>
  <c r="J203" i="2"/>
  <c r="BK178" i="2"/>
  <c r="BK164" i="2"/>
  <c r="J157" i="2"/>
  <c r="J201" i="2"/>
  <c r="J188" i="2"/>
  <c r="BK168" i="2"/>
  <c r="J154" i="2"/>
  <c r="BK224" i="2"/>
  <c r="BK176" i="2"/>
  <c r="J221" i="2"/>
  <c r="BK132" i="2"/>
  <c r="BK142" i="3"/>
  <c r="J132" i="3"/>
  <c r="J140" i="3"/>
  <c r="BK151" i="3"/>
  <c r="J138" i="3"/>
  <c r="J125" i="3"/>
  <c r="BK127" i="3"/>
  <c r="J148" i="4"/>
  <c r="BK164" i="4"/>
  <c r="J126" i="4"/>
  <c r="BK127" i="4"/>
  <c r="J145" i="4"/>
  <c r="BK211" i="2"/>
  <c r="BK160" i="2"/>
  <c r="BK139" i="2"/>
  <c r="J212" i="2"/>
  <c r="BK197" i="2"/>
  <c r="J174" i="2"/>
  <c r="BK149" i="2"/>
  <c r="J216" i="2"/>
  <c r="BK175" i="2"/>
  <c r="J195" i="2"/>
  <c r="BK225" i="2"/>
  <c r="J183" i="2"/>
  <c r="J204" i="2"/>
  <c r="J176" i="2"/>
  <c r="J151" i="2"/>
  <c r="J189" i="2"/>
  <c r="J169" i="2"/>
  <c r="BK148" i="2"/>
  <c r="J170" i="2"/>
  <c r="J131" i="4"/>
  <c r="BK155" i="4"/>
  <c r="J155" i="4"/>
  <c r="BK126" i="4"/>
  <c r="BK216" i="2"/>
  <c r="BK156" i="2"/>
  <c r="BK186" i="2"/>
  <c r="J145" i="2"/>
  <c r="BK188" i="2"/>
  <c r="J159" i="2"/>
  <c r="BK140" i="2"/>
  <c r="BK138" i="2"/>
  <c r="J134" i="2"/>
  <c r="BK133" i="2"/>
  <c r="J145" i="3"/>
  <c r="BK147" i="3"/>
  <c r="J129" i="3"/>
  <c r="J139" i="3"/>
  <c r="J134" i="3"/>
  <c r="BK125" i="3"/>
  <c r="J141" i="4"/>
  <c r="J156" i="4"/>
  <c r="J138" i="4"/>
  <c r="BK128" i="4"/>
  <c r="BK132" i="4"/>
  <c r="J129" i="4"/>
  <c r="J150" i="4"/>
  <c r="BK152" i="4"/>
  <c r="BK131" i="4"/>
  <c r="J205" i="2"/>
  <c r="BK214" i="2"/>
  <c r="BK152" i="2"/>
  <c r="J164" i="2"/>
  <c r="BK171" i="2"/>
  <c r="J182" i="2"/>
  <c r="J139" i="2"/>
  <c r="J177" i="2"/>
  <c r="J144" i="2"/>
  <c r="AS94" i="1"/>
  <c r="BK134" i="3"/>
  <c r="J146" i="4"/>
  <c r="J142" i="4"/>
  <c r="BK160" i="4"/>
  <c r="J197" i="2"/>
  <c r="BK154" i="2"/>
  <c r="J168" i="2"/>
  <c r="J158" i="2"/>
  <c r="BK199" i="2"/>
  <c r="BK174" i="2"/>
  <c r="J162" i="2"/>
  <c r="BK128" i="2"/>
  <c r="J166" i="2"/>
  <c r="J178" i="2"/>
  <c r="BK142" i="2"/>
  <c r="J185" i="2"/>
  <c r="J154" i="4"/>
  <c r="J139" i="4"/>
  <c r="J136" i="4"/>
  <c r="BK134" i="4"/>
  <c r="BK209" i="2"/>
  <c r="BK206" i="2"/>
  <c r="J208" i="2"/>
  <c r="J128" i="2"/>
  <c r="BK149" i="3"/>
  <c r="BK126" i="3"/>
  <c r="BK133" i="3"/>
  <c r="J133" i="3"/>
  <c r="J164" i="4"/>
  <c r="BK142" i="4"/>
  <c r="J125" i="4"/>
  <c r="BK130" i="4"/>
  <c r="BK153" i="4"/>
  <c r="J175" i="2"/>
  <c r="J138" i="2"/>
  <c r="J196" i="2"/>
  <c r="J190" i="2"/>
  <c r="BK194" i="2"/>
  <c r="J219" i="2"/>
  <c r="BK150" i="2"/>
  <c r="BK190" i="2"/>
  <c r="BK143" i="2"/>
  <c r="J223" i="2"/>
  <c r="J136" i="3"/>
  <c r="BK138" i="3"/>
  <c r="J130" i="3"/>
  <c r="J163" i="4"/>
  <c r="BK135" i="4"/>
  <c r="J147" i="4"/>
  <c r="J135" i="4"/>
  <c r="BK136" i="4"/>
  <c r="BK125" i="4"/>
  <c r="J179" i="2"/>
  <c r="BK222" i="2"/>
  <c r="BK173" i="2"/>
  <c r="J140" i="2"/>
  <c r="J148" i="2"/>
  <c r="BK183" i="2"/>
  <c r="J131" i="2"/>
  <c r="BK146" i="3"/>
  <c r="J126" i="3"/>
  <c r="J134" i="4"/>
  <c r="BK129" i="4"/>
  <c r="BK162" i="4"/>
  <c r="J144" i="4"/>
  <c r="BK144" i="4"/>
  <c r="J220" i="2"/>
  <c r="BK172" i="2"/>
  <c r="BK151" i="2"/>
  <c r="BK220" i="2"/>
  <c r="J198" i="2"/>
  <c r="J180" i="2"/>
  <c r="J156" i="2"/>
  <c r="BK135" i="2"/>
  <c r="BK213" i="2"/>
  <c r="BK177" i="2"/>
  <c r="BK155" i="2"/>
  <c r="BK191" i="2"/>
  <c r="J155" i="2"/>
  <c r="J218" i="2"/>
  <c r="J167" i="2"/>
  <c r="J202" i="2"/>
  <c r="J160" i="2"/>
  <c r="BK141" i="2"/>
  <c r="J200" i="2"/>
  <c r="J173" i="2"/>
  <c r="BK147" i="2"/>
  <c r="J224" i="2"/>
  <c r="J135" i="2"/>
  <c r="J142" i="2"/>
  <c r="J140" i="4"/>
  <c r="BK145" i="4"/>
  <c r="BK138" i="4"/>
  <c r="J153" i="4"/>
  <c r="BK166" i="2"/>
  <c r="J222" i="2"/>
  <c r="J209" i="2"/>
  <c r="BK195" i="2"/>
  <c r="BK165" i="2"/>
  <c r="BK136" i="2"/>
  <c r="J187" i="2"/>
  <c r="J163" i="2"/>
  <c r="BK179" i="2"/>
  <c r="BK217" i="2"/>
  <c r="J143" i="3"/>
  <c r="BK139" i="3"/>
  <c r="J146" i="3"/>
  <c r="BK143" i="3"/>
  <c r="J137" i="3"/>
  <c r="BK129" i="3"/>
  <c r="BK154" i="4"/>
  <c r="BK133" i="4"/>
  <c r="J151" i="4"/>
  <c r="BK151" i="4"/>
  <c r="J160" i="4"/>
  <c r="F36" i="2" l="1"/>
  <c r="F33" i="2"/>
  <c r="F35" i="2"/>
  <c r="T135" i="3"/>
  <c r="R124" i="3"/>
  <c r="T144" i="3"/>
  <c r="R131" i="3"/>
  <c r="T161" i="2"/>
  <c r="BK215" i="2"/>
  <c r="J215" i="2" s="1"/>
  <c r="J105" i="2" s="1"/>
  <c r="P131" i="3"/>
  <c r="R148" i="3"/>
  <c r="BK144" i="3"/>
  <c r="P135" i="3"/>
  <c r="R210" i="2"/>
  <c r="P181" i="2"/>
  <c r="R215" i="2"/>
  <c r="BK181" i="2"/>
  <c r="J181" i="2" s="1"/>
  <c r="J103" i="2" s="1"/>
  <c r="T210" i="2"/>
  <c r="P130" i="2"/>
  <c r="BK137" i="2"/>
  <c r="J137" i="2" s="1"/>
  <c r="J101" i="2" s="1"/>
  <c r="R137" i="2"/>
  <c r="BK161" i="2"/>
  <c r="J161" i="2" s="1"/>
  <c r="J102" i="2" s="1"/>
  <c r="P161" i="2"/>
  <c r="BK131" i="3"/>
  <c r="J131" i="3" s="1"/>
  <c r="J99" i="3" s="1"/>
  <c r="BK148" i="3"/>
  <c r="J148" i="3"/>
  <c r="J102" i="3" s="1"/>
  <c r="T181" i="2"/>
  <c r="T215" i="2"/>
  <c r="P137" i="4"/>
  <c r="T124" i="3"/>
  <c r="R135" i="3"/>
  <c r="T148" i="3"/>
  <c r="R124" i="4"/>
  <c r="P124" i="4"/>
  <c r="R137" i="4"/>
  <c r="BK130" i="2"/>
  <c r="J130" i="2"/>
  <c r="J100" i="2" s="1"/>
  <c r="R130" i="2"/>
  <c r="T130" i="2"/>
  <c r="P137" i="2"/>
  <c r="T137" i="2"/>
  <c r="T129" i="2"/>
  <c r="T125" i="2" s="1"/>
  <c r="R161" i="2"/>
  <c r="BK210" i="2"/>
  <c r="J210" i="2"/>
  <c r="J104" i="2"/>
  <c r="P210" i="2"/>
  <c r="BK143" i="4"/>
  <c r="J143" i="4"/>
  <c r="J100" i="4"/>
  <c r="R181" i="2"/>
  <c r="P215" i="2"/>
  <c r="P124" i="3"/>
  <c r="T131" i="3"/>
  <c r="R144" i="3"/>
  <c r="BK137" i="4"/>
  <c r="J137" i="4"/>
  <c r="J99" i="4"/>
  <c r="P144" i="3"/>
  <c r="P143" i="4"/>
  <c r="BK124" i="3"/>
  <c r="J124" i="3" s="1"/>
  <c r="J98" i="3" s="1"/>
  <c r="BK135" i="3"/>
  <c r="J135" i="3" s="1"/>
  <c r="J100" i="3" s="1"/>
  <c r="P148" i="3"/>
  <c r="BK124" i="4"/>
  <c r="J124" i="4"/>
  <c r="J98" i="4" s="1"/>
  <c r="T124" i="4"/>
  <c r="T137" i="4"/>
  <c r="R143" i="4"/>
  <c r="T143" i="4"/>
  <c r="BK157" i="4"/>
  <c r="J157" i="4" s="1"/>
  <c r="J101" i="4" s="1"/>
  <c r="P157" i="4"/>
  <c r="R157" i="4"/>
  <c r="T157" i="4"/>
  <c r="BK161" i="4"/>
  <c r="J161" i="4" s="1"/>
  <c r="J102" i="4" s="1"/>
  <c r="P161" i="4"/>
  <c r="R161" i="4"/>
  <c r="T161" i="4"/>
  <c r="BK127" i="2"/>
  <c r="J127" i="2" s="1"/>
  <c r="J98" i="2" s="1"/>
  <c r="BF142" i="4"/>
  <c r="J89" i="4"/>
  <c r="J119" i="4"/>
  <c r="BF134" i="4"/>
  <c r="BF136" i="4"/>
  <c r="J118" i="4"/>
  <c r="BF146" i="4"/>
  <c r="E85" i="4"/>
  <c r="BF150" i="4"/>
  <c r="BF162" i="4"/>
  <c r="F92" i="4"/>
  <c r="BF151" i="4"/>
  <c r="BF163" i="4"/>
  <c r="BF128" i="4"/>
  <c r="BF164" i="4"/>
  <c r="F118" i="4"/>
  <c r="BF125" i="4"/>
  <c r="BF127" i="4"/>
  <c r="BF129" i="4"/>
  <c r="BF138" i="4"/>
  <c r="BF160" i="4"/>
  <c r="BF126" i="4"/>
  <c r="BF132" i="4"/>
  <c r="BF140" i="4"/>
  <c r="BF133" i="4"/>
  <c r="BF139" i="4"/>
  <c r="BF155" i="4"/>
  <c r="BF152" i="4"/>
  <c r="BF141" i="4"/>
  <c r="BF153" i="4"/>
  <c r="BF154" i="4"/>
  <c r="BF130" i="4"/>
  <c r="BF131" i="4"/>
  <c r="BF135" i="4"/>
  <c r="BF144" i="4"/>
  <c r="BF145" i="4"/>
  <c r="BF147" i="4"/>
  <c r="BF148" i="4"/>
  <c r="BF149" i="4"/>
  <c r="BF158" i="4"/>
  <c r="BF159" i="4"/>
  <c r="BF156" i="4"/>
  <c r="E85" i="3"/>
  <c r="F118" i="3"/>
  <c r="BF129" i="3"/>
  <c r="BF137" i="3"/>
  <c r="BF126" i="3"/>
  <c r="BF147" i="3"/>
  <c r="J119" i="3"/>
  <c r="BF125" i="3"/>
  <c r="BF149" i="3"/>
  <c r="J91" i="3"/>
  <c r="BF130" i="3"/>
  <c r="F92" i="3"/>
  <c r="J116" i="3"/>
  <c r="BF139" i="3"/>
  <c r="BF143" i="3"/>
  <c r="BF128" i="3"/>
  <c r="BF141" i="3"/>
  <c r="BF145" i="3"/>
  <c r="BF151" i="3"/>
  <c r="BF127" i="3"/>
  <c r="BF146" i="3"/>
  <c r="BF134" i="3"/>
  <c r="BF136" i="3"/>
  <c r="BF150" i="3"/>
  <c r="BF140" i="3"/>
  <c r="BF142" i="3"/>
  <c r="BF132" i="3"/>
  <c r="BF133" i="3"/>
  <c r="BF138" i="3"/>
  <c r="BF217" i="2"/>
  <c r="F92" i="2"/>
  <c r="BF135" i="2"/>
  <c r="BF144" i="2"/>
  <c r="BF225" i="2"/>
  <c r="BF221" i="2"/>
  <c r="BF131" i="2"/>
  <c r="BF140" i="2"/>
  <c r="BF145" i="2"/>
  <c r="BF150" i="2"/>
  <c r="BF151" i="2"/>
  <c r="BF158" i="2"/>
  <c r="BF160" i="2"/>
  <c r="BF168" i="2"/>
  <c r="BF170" i="2"/>
  <c r="BF171" i="2"/>
  <c r="BF182" i="2"/>
  <c r="BF186" i="2"/>
  <c r="BF222" i="2"/>
  <c r="BF223" i="2"/>
  <c r="J91" i="2"/>
  <c r="F121" i="2"/>
  <c r="BF134" i="2"/>
  <c r="BF136" i="2"/>
  <c r="BF155" i="2"/>
  <c r="BF175" i="2"/>
  <c r="BF183" i="2"/>
  <c r="BF187" i="2"/>
  <c r="BF188" i="2"/>
  <c r="BF193" i="2"/>
  <c r="BF201" i="2"/>
  <c r="BF208" i="2"/>
  <c r="BF224" i="2"/>
  <c r="E115" i="2"/>
  <c r="BF148" i="2"/>
  <c r="BF153" i="2"/>
  <c r="BF163" i="2"/>
  <c r="BF169" i="2"/>
  <c r="BF172" i="2"/>
  <c r="BF179" i="2"/>
  <c r="BF185" i="2"/>
  <c r="BF192" i="2"/>
  <c r="BF196" i="2"/>
  <c r="BF198" i="2"/>
  <c r="BF209" i="2"/>
  <c r="BF146" i="2"/>
  <c r="BF156" i="2"/>
  <c r="BF157" i="2"/>
  <c r="BF165" i="2"/>
  <c r="BF174" i="2"/>
  <c r="BF178" i="2"/>
  <c r="BF191" i="2"/>
  <c r="BF202" i="2"/>
  <c r="BF218" i="2"/>
  <c r="BF133" i="2"/>
  <c r="BF142" i="2"/>
  <c r="BF149" i="2"/>
  <c r="BF159" i="2"/>
  <c r="BF180" i="2"/>
  <c r="BF184" i="2"/>
  <c r="BF197" i="2"/>
  <c r="BF204" i="2"/>
  <c r="BF207" i="2"/>
  <c r="J92" i="2"/>
  <c r="BF166" i="2"/>
  <c r="BF194" i="2"/>
  <c r="BF195" i="2"/>
  <c r="BF199" i="2"/>
  <c r="BF203" i="2"/>
  <c r="BF211" i="2"/>
  <c r="J119" i="2"/>
  <c r="BF141" i="2"/>
  <c r="BF143" i="2"/>
  <c r="BF176" i="2"/>
  <c r="BF177" i="2"/>
  <c r="BF189" i="2"/>
  <c r="BF190" i="2"/>
  <c r="BF200" i="2"/>
  <c r="BF205" i="2"/>
  <c r="BF216" i="2"/>
  <c r="BF219" i="2"/>
  <c r="BF220" i="2"/>
  <c r="AZ95" i="1"/>
  <c r="BF128" i="2"/>
  <c r="BF132" i="2"/>
  <c r="BF138" i="2"/>
  <c r="BF139" i="2"/>
  <c r="BF147" i="2"/>
  <c r="BF152" i="2"/>
  <c r="BF154" i="2"/>
  <c r="BF162" i="2"/>
  <c r="BF164" i="2"/>
  <c r="BF167" i="2"/>
  <c r="BF173" i="2"/>
  <c r="BF206" i="2"/>
  <c r="BF212" i="2"/>
  <c r="BF213" i="2"/>
  <c r="BF214" i="2"/>
  <c r="BC95" i="1"/>
  <c r="BB95" i="1"/>
  <c r="BD95" i="1"/>
  <c r="F35" i="3"/>
  <c r="BB96" i="1" s="1"/>
  <c r="J33" i="4"/>
  <c r="AV97" i="1" s="1"/>
  <c r="F36" i="3"/>
  <c r="BC96" i="1"/>
  <c r="J33" i="3"/>
  <c r="AV96" i="1" s="1"/>
  <c r="F37" i="4"/>
  <c r="BD97" i="1"/>
  <c r="F35" i="4"/>
  <c r="BB97" i="1" s="1"/>
  <c r="F37" i="3"/>
  <c r="BD96" i="1" s="1"/>
  <c r="F33" i="3"/>
  <c r="AZ96" i="1" s="1"/>
  <c r="F33" i="4"/>
  <c r="AZ97" i="1"/>
  <c r="F36" i="4"/>
  <c r="BC97" i="1" s="1"/>
  <c r="J33" i="2"/>
  <c r="T123" i="4" l="1"/>
  <c r="BK129" i="2"/>
  <c r="J129" i="2" s="1"/>
  <c r="J99" i="2" s="1"/>
  <c r="BK123" i="3"/>
  <c r="J123" i="3" s="1"/>
  <c r="J97" i="3" s="1"/>
  <c r="BK122" i="3"/>
  <c r="J122" i="3" s="1"/>
  <c r="J144" i="3"/>
  <c r="J101" i="3" s="1"/>
  <c r="R129" i="2"/>
  <c r="R125" i="2"/>
  <c r="T122" i="4"/>
  <c r="P123" i="3"/>
  <c r="P122" i="3"/>
  <c r="AU96" i="1"/>
  <c r="T123" i="3"/>
  <c r="T122" i="3"/>
  <c r="P123" i="4"/>
  <c r="P122" i="4" s="1"/>
  <c r="AU97" i="1" s="1"/>
  <c r="P129" i="2"/>
  <c r="P125" i="2" s="1"/>
  <c r="AU95" i="1" s="1"/>
  <c r="R123" i="4"/>
  <c r="R122" i="4" s="1"/>
  <c r="R123" i="3"/>
  <c r="R122" i="3" s="1"/>
  <c r="AV95" i="1"/>
  <c r="BK126" i="2"/>
  <c r="J126" i="2"/>
  <c r="J97" i="2" s="1"/>
  <c r="BK123" i="4"/>
  <c r="J123" i="4"/>
  <c r="J97" i="4"/>
  <c r="F34" i="3"/>
  <c r="BA96" i="1" s="1"/>
  <c r="J34" i="2"/>
  <c r="AW95" i="1" s="1"/>
  <c r="AT95" i="1" s="1"/>
  <c r="F34" i="2"/>
  <c r="BA95" i="1" s="1"/>
  <c r="J34" i="3"/>
  <c r="AW96" i="1" s="1"/>
  <c r="AT96" i="1" s="1"/>
  <c r="AZ94" i="1"/>
  <c r="AV94" i="1" s="1"/>
  <c r="AK29" i="1" s="1"/>
  <c r="BB94" i="1"/>
  <c r="AX94" i="1" s="1"/>
  <c r="BD94" i="1"/>
  <c r="W33" i="1"/>
  <c r="F34" i="4"/>
  <c r="BA97" i="1" s="1"/>
  <c r="BC94" i="1"/>
  <c r="AY94" i="1"/>
  <c r="J34" i="4"/>
  <c r="AW97" i="1" s="1"/>
  <c r="AT97" i="1" s="1"/>
  <c r="J96" i="3" l="1"/>
  <c r="J30" i="3"/>
  <c r="AG96" i="1" s="1"/>
  <c r="AN96" i="1" s="1"/>
  <c r="BK122" i="4"/>
  <c r="J122" i="4" s="1"/>
  <c r="J96" i="4" s="1"/>
  <c r="BK125" i="2"/>
  <c r="J125" i="2" s="1"/>
  <c r="J96" i="2" s="1"/>
  <c r="AU94" i="1"/>
  <c r="W32" i="1"/>
  <c r="BA94" i="1"/>
  <c r="AW94" i="1" s="1"/>
  <c r="AK30" i="1" s="1"/>
  <c r="W31" i="1"/>
  <c r="W29" i="1"/>
  <c r="J39" i="3" l="1"/>
  <c r="J30" i="4"/>
  <c r="AG97" i="1" s="1"/>
  <c r="J30" i="2"/>
  <c r="AG95" i="1" s="1"/>
  <c r="AN95" i="1" s="1"/>
  <c r="AT94" i="1"/>
  <c r="W30" i="1"/>
  <c r="J39" i="4" l="1"/>
  <c r="J39" i="2"/>
  <c r="AN97" i="1"/>
  <c r="AG94" i="1"/>
  <c r="AK26" i="1" s="1"/>
  <c r="AK35" i="1" l="1"/>
  <c r="AN94" i="1"/>
</calcChain>
</file>

<file path=xl/sharedStrings.xml><?xml version="1.0" encoding="utf-8"?>
<sst xmlns="http://schemas.openxmlformats.org/spreadsheetml/2006/main" count="2717" uniqueCount="664">
  <si>
    <t>Export Komplet</t>
  </si>
  <si>
    <t/>
  </si>
  <si>
    <t>2.0</t>
  </si>
  <si>
    <t>ZAMOK</t>
  </si>
  <si>
    <t>False</t>
  </si>
  <si>
    <t>{9bfc3472-d835-41d7-8d3f-35d7eeeba5e3}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</si>
  <si>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</si>
  <si>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</si>
  <si>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</si>
  <si>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</si>
  <si>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</si>
  <si>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</si>
  <si>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</si>
  <si>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2022_06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</si>
  <si>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</si>
  <si>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</si>
  <si>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VŠEOBECNÁ ZDRAVOTNÁ POISŤOVŇA - FLAGSHIP POBOČKA</t>
  </si>
  <si>
    <t>JKSO:</t>
  </si>
  <si>
    <t>KS:</t>
  </si>
  <si>
    <t>Miesto:</t>
  </si>
  <si>
    <t>Bratislava oc NIVY</t>
  </si>
  <si>
    <t>Dátum:</t>
  </si>
  <si>
    <t>Objednávateľ:</t>
  </si>
  <si>
    <t>IČO:</t>
  </si>
  <si>
    <t xml:space="preserve"> 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</si>
  <si>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</si>
  <si>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</si>
  <si>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</si>
  <si>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</si>
  <si>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</si>
  <si>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</si>
  <si>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</si>
  <si>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</si>
  <si>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</si>
  <si>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</si>
  <si>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</si>
  <si>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</si>
  <si>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</si>
  <si>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</si>
  <si>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</si>
  <si>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</si>
  <si>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</si>
  <si>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</si>
  <si>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</si>
  <si>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</si>
  <si>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</si>
  <si>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</si>
  <si>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</si>
  <si>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</si>
  <si>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</si>
  <si>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</si>
  <si>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</si>
  <si>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</si>
  <si>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</si>
  <si>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</si>
  <si>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</si>
  <si>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</si>
  <si>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</si>
  <si>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</si>
  <si>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</si>
  <si>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</si>
  <si>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</si>
  <si>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</si>
  <si>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</si>
  <si>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</si>
  <si>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</si>
  <si>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</si>
  <si>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</si>
  <si>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</si>
  <si>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</si>
  <si>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</si>
  <si>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</si>
  <si>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</si>
  <si>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</si>
  <si>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</si>
  <si>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</si>
  <si>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</si>
  <si>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C1.04</t>
  </si>
  <si>
    <t xml:space="preserve"> ZDRAVOTECHNIKA</t>
  </si>
  <si>
    <t>STA</t>
  </si>
  <si>
    <t>1</t>
  </si>
  <si>
    <t>{ce42070e-9e6b-4a28-8d0e-c8dcb2ba0d46}</t>
  </si>
  <si>
    <t>C1.05</t>
  </si>
  <si>
    <t>VYKUROVANIE</t>
  </si>
  <si>
    <t>{14b6821b-7780-4ba0-b743-e054c3dbd83a}</t>
  </si>
  <si>
    <t>C1.06</t>
  </si>
  <si>
    <t>CHLADENIE</t>
  </si>
  <si>
    <t>{9dccd1af-82a6-4a5b-a0ee-265a4d8bf196}</t>
  </si>
  <si>
    <t>KRYCÍ LIST ROZPOČTU</t>
  </si>
  <si>
    <t>Objekt:</t>
  </si>
  <si>
    <t>C1.04 -  ZDRAVOTECHNIKA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</si>
  <si>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</si>
  <si>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</si>
  <si>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</si>
  <si>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</si>
  <si>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</si>
  <si>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</si>
  <si>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99 - Presun hmôt HSV</t>
  </si>
  <si>
    <t>PSV - Práce a dodávky PSV</t>
  </si>
  <si>
    <t xml:space="preserve">    713 - Izolácie tepelné</t>
  </si>
  <si>
    <t xml:space="preserve">    721 - Zdravotech. vnútorná kanalizácia</t>
  </si>
  <si>
    <t xml:space="preserve">    722 - Zdravotechnika - vnútorný vodovod</t>
  </si>
  <si>
    <t xml:space="preserve">    725 - Zdravotechnika - zariaď. predmety</t>
  </si>
  <si>
    <t xml:space="preserve">    732 - Ústredné kúrenie - strojovne</t>
  </si>
  <si>
    <t xml:space="preserve">    767 - Konštrukcie doplnkové kovové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</si>
  <si>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</si>
  <si>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</si>
  <si>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</si>
  <si>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</si>
  <si>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</si>
  <si>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</si>
  <si>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</si>
  <si>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</si>
  <si>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</si>
  <si>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</si>
  <si>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</si>
  <si>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</si>
  <si>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</si>
  <si>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</si>
  <si>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</si>
  <si>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99</t>
  </si>
  <si>
    <t>Presun hmôt HSV</t>
  </si>
  <si>
    <t>12</t>
  </si>
  <si>
    <t>K</t>
  </si>
  <si>
    <t>999281111</t>
  </si>
  <si>
    <t>Presun hmôt pre opravy a údržbu objektov vrátane vonkajších plášťov výšky do 25 m</t>
  </si>
  <si>
    <t>t</t>
  </si>
  <si>
    <t>4</t>
  </si>
  <si>
    <t>2</t>
  </si>
  <si>
    <t>2044688682</t>
  </si>
  <si>
    <t>PSV</t>
  </si>
  <si>
    <t>Práce a dodávky PSV</t>
  </si>
  <si>
    <t>713</t>
  </si>
  <si>
    <t>Izolácie tepelné</t>
  </si>
  <si>
    <t>13</t>
  </si>
  <si>
    <t>713482121</t>
  </si>
  <si>
    <t>Montáž trubíc z PE, hr.15-20 mm,vnút.priemer do 38 mm</t>
  </si>
  <si>
    <t>m</t>
  </si>
  <si>
    <t>16</t>
  </si>
  <si>
    <t>126201515</t>
  </si>
  <si>
    <t>14</t>
  </si>
  <si>
    <t>M</t>
  </si>
  <si>
    <t>283310002900</t>
  </si>
  <si>
    <t>Izolačná PE trubica TUBOLIT DG 22x13 mm (d potrubia x hr. izolácie), nadrezaná, AZ FLEX</t>
  </si>
  <si>
    <t>32</t>
  </si>
  <si>
    <t>-1802799002</t>
  </si>
  <si>
    <t>15</t>
  </si>
  <si>
    <t>283310003100</t>
  </si>
  <si>
    <t>Izolačná PE trubica TUBOLIT DG 28x13 mm (d potrubia x hr. izolácie), nadrezaná, AZ FLEX</t>
  </si>
  <si>
    <t>2100917820</t>
  </si>
  <si>
    <t>283310004700</t>
  </si>
  <si>
    <t>Izolačná PE trubica TUBOLIT DG 22x20 mm (d potrubia x hr. izolácie), nadrezaná, AZ FLEX</t>
  </si>
  <si>
    <t>-923720209</t>
  </si>
  <si>
    <t>111</t>
  </si>
  <si>
    <t>283310004800.S</t>
  </si>
  <si>
    <t>Izolačná PE trubica dxhr. 28x20 mm, nadrezaná, na izolovanie rozvodov vody, kúrenia, zdravotechniky</t>
  </si>
  <si>
    <t>1209447852</t>
  </si>
  <si>
    <t>17</t>
  </si>
  <si>
    <t>998713103</t>
  </si>
  <si>
    <t>Presun hmôt pre izolácie tepelné v objektoch výšky nad 12 m do 24 m</t>
  </si>
  <si>
    <t>993207713</t>
  </si>
  <si>
    <t>721</t>
  </si>
  <si>
    <t>Zdravotech. vnútorná kanalizácia</t>
  </si>
  <si>
    <t>18</t>
  </si>
  <si>
    <t>721170909</t>
  </si>
  <si>
    <t>Oprava odpadového potrubia novodurového vsadenie odbočky do potrubia D 110, D 114</t>
  </si>
  <si>
    <t>ks</t>
  </si>
  <si>
    <t>-764059356</t>
  </si>
  <si>
    <t>21</t>
  </si>
  <si>
    <t>721172399</t>
  </si>
  <si>
    <t>Montáž tichého odpadového HT potrubia vodorovného DN 32</t>
  </si>
  <si>
    <t>999675576</t>
  </si>
  <si>
    <t>22</t>
  </si>
  <si>
    <t>286140041200</t>
  </si>
  <si>
    <t>Rúra PP MASTER 3 D 32 mm dĺ. 1 m, tichý systém pre rozvod vnútorného odpadu, PIPELIFE</t>
  </si>
  <si>
    <t>-2003662440</t>
  </si>
  <si>
    <t>23</t>
  </si>
  <si>
    <t>721172400</t>
  </si>
  <si>
    <t>Montáž tichého odpadového HT potrubia vodorovného DN 40</t>
  </si>
  <si>
    <t>1469468279</t>
  </si>
  <si>
    <t>24</t>
  </si>
  <si>
    <t>286140041800</t>
  </si>
  <si>
    <t>Rúra PP MASTER 3 D 40 mm dĺ. 1 m, tichý systém pre rozvod vnútorného odpadu, PIPELIFE</t>
  </si>
  <si>
    <t>-64852131</t>
  </si>
  <si>
    <t>25</t>
  </si>
  <si>
    <t>721172503</t>
  </si>
  <si>
    <t>Montáž čistiaceho kusu pre tiché potrubia DN 100</t>
  </si>
  <si>
    <t>-1826733448</t>
  </si>
  <si>
    <t>26</t>
  </si>
  <si>
    <t>286540143100</t>
  </si>
  <si>
    <t>Rúra s čistiacim otvorom RAUPIANO Plus RAU-PP (minerálna výstuž) DN 110, odhlučnený systém domovej kanalizácie, REHAU</t>
  </si>
  <si>
    <t>1161662738</t>
  </si>
  <si>
    <t>27</t>
  </si>
  <si>
    <t>721172581</t>
  </si>
  <si>
    <t>Montáž odpadového PP potrubia RAUPIANO odhlučneného DN 40</t>
  </si>
  <si>
    <t>908842191</t>
  </si>
  <si>
    <t>28</t>
  </si>
  <si>
    <t>286140045800</t>
  </si>
  <si>
    <t>Rúra odpadová odhlučnená RAUPIANO Plus DN 40, dĺ. 1 m, materiál: RAU-PP (minerálna výstuž), REHAU</t>
  </si>
  <si>
    <t>-1332968606</t>
  </si>
  <si>
    <t>29</t>
  </si>
  <si>
    <t>721172584</t>
  </si>
  <si>
    <t>Montáž odpadového PP potrubia RAUPIANO odhlučneného DN 50</t>
  </si>
  <si>
    <t>-757625252</t>
  </si>
  <si>
    <t>30</t>
  </si>
  <si>
    <t>286140046500</t>
  </si>
  <si>
    <t>Rúra odpadová odhlučnená RAUPIANO Plus DN 50, dĺ. 1 m, materiál: RAU-PP (minerálna výstuž), REHAU</t>
  </si>
  <si>
    <t>1866624999</t>
  </si>
  <si>
    <t>31</t>
  </si>
  <si>
    <t>721172593</t>
  </si>
  <si>
    <t>Montáž odpadového PP potrubia RAUPIANO odhlučneného DN 110</t>
  </si>
  <si>
    <t>1948368342</t>
  </si>
  <si>
    <t>286140048800</t>
  </si>
  <si>
    <t>Rúra odpadová odhlučnená RAUPIANO Plus DN 110, dĺ. 1 m, materiál: RAU-PP (minerálna výstuž), REHAU</t>
  </si>
  <si>
    <t>517403363</t>
  </si>
  <si>
    <t>116</t>
  </si>
  <si>
    <t>721290009.S</t>
  </si>
  <si>
    <t>Montáž privzdušňovacieho ventilu pre odpadové potrubia DN 75</t>
  </si>
  <si>
    <t>-1875313106</t>
  </si>
  <si>
    <t>117</t>
  </si>
  <si>
    <t>551610001000</t>
  </si>
  <si>
    <t>Privzdušňovacia hlavica podomietková HL905N.0, DN 50/75, (12 l/s), bez krytky, vnútorná kanalizácia, ABS</t>
  </si>
  <si>
    <t>798781516</t>
  </si>
  <si>
    <t>33</t>
  </si>
  <si>
    <t>721290012</t>
  </si>
  <si>
    <t>Montáž privzdušňovacieho ventilu pre odpadové potrubia DN 110</t>
  </si>
  <si>
    <t>-681492516</t>
  </si>
  <si>
    <t>34</t>
  </si>
  <si>
    <t>551610000100</t>
  </si>
  <si>
    <t>Privzdušňovacia hlavica HL900N, DN 50/75/110, (37 l/s), - 40 až + 60°C, dvojitá vzduchová izolácia, vnútorná kanalizácia, PP</t>
  </si>
  <si>
    <t>27081513</t>
  </si>
  <si>
    <t>35</t>
  </si>
  <si>
    <t>721290123</t>
  </si>
  <si>
    <t>Ostatné - skúška tesnosti kanalizácie v objektoch dymom do DN 300</t>
  </si>
  <si>
    <t>-2021627900</t>
  </si>
  <si>
    <t>36</t>
  </si>
  <si>
    <t>721290823</t>
  </si>
  <si>
    <t>Vnútrostav. premiestnenie vybúraných hmôt vnútor. kanal. vodorovne do 100 m z budov vysokých do 24 m</t>
  </si>
  <si>
    <t>97331472</t>
  </si>
  <si>
    <t>37</t>
  </si>
  <si>
    <t>725869381</t>
  </si>
  <si>
    <t>Montáž zápachovej uzávierky pre zariaďovacie predmety, ostatných typov do D 40</t>
  </si>
  <si>
    <t>321805160</t>
  </si>
  <si>
    <t>38</t>
  </si>
  <si>
    <t>551620015500</t>
  </si>
  <si>
    <t>Zápachová uzávierka HL136.3, DN 40, kondezačný sifón 60 mm, vertikálne pripojenie 5/4", s protizápachovou klapkou a čistiacim kusom, vetranie a klimatizácia, PP</t>
  </si>
  <si>
    <t>689715961</t>
  </si>
  <si>
    <t>118</t>
  </si>
  <si>
    <t>HL21</t>
  </si>
  <si>
    <t>Lievik DN32 so zápachovým uzáverom HL21</t>
  </si>
  <si>
    <t>657187497</t>
  </si>
  <si>
    <t>39</t>
  </si>
  <si>
    <t>998721103</t>
  </si>
  <si>
    <t>Presun hmôt pre vnútornú kanalizáciu v objektoch výšky nad 12 do 24 m</t>
  </si>
  <si>
    <t>-351051633</t>
  </si>
  <si>
    <t>722</t>
  </si>
  <si>
    <t>Zdravotechnika - vnútorný vodovod</t>
  </si>
  <si>
    <t>41</t>
  </si>
  <si>
    <t>722131935</t>
  </si>
  <si>
    <t>Oprava vodovodného potrubia závitového prepojenie doterajšieho potrubia do DN 40</t>
  </si>
  <si>
    <t>-1478488323</t>
  </si>
  <si>
    <t>112</t>
  </si>
  <si>
    <t>722171153.S</t>
  </si>
  <si>
    <t>Plasthliníkové potrubie v kotúčoch spájané lisovaním d 26 mm</t>
  </si>
  <si>
    <t>1261872005</t>
  </si>
  <si>
    <t>42</t>
  </si>
  <si>
    <t>722172602</t>
  </si>
  <si>
    <t>Potrubie z rúr REHAU, rúrka univerzálna RAUTITAN stabil DN 20,0x2,9 v kotúčoch</t>
  </si>
  <si>
    <t>-2008937917</t>
  </si>
  <si>
    <t>113</t>
  </si>
  <si>
    <t>722172603</t>
  </si>
  <si>
    <t>Plasthliníkové potrubie Rehau RAUTITAN stabil v kotúčoch spájané lisovaním dxt 25x3,7 mm</t>
  </si>
  <si>
    <t>-1363319819</t>
  </si>
  <si>
    <t>43</t>
  </si>
  <si>
    <t>722172622</t>
  </si>
  <si>
    <t>Potrubie z rúr REHAU, rúrka univerzálna RAUTITAN flex DN 20,0x2,8 v kotúčoch</t>
  </si>
  <si>
    <t>-1836120100</t>
  </si>
  <si>
    <t>44</t>
  </si>
  <si>
    <t>722172623</t>
  </si>
  <si>
    <t>Potrubie z rúr REHAU, rúrka univerzálna RAUTITAN flex DN 25,0x3,5 v kotúčoch</t>
  </si>
  <si>
    <t>-529536954</t>
  </si>
  <si>
    <t>48</t>
  </si>
  <si>
    <t>722221015</t>
  </si>
  <si>
    <t>Montáž guľového kohúta závitového priameho pre vodu G 3/4</t>
  </si>
  <si>
    <t>-2014378504</t>
  </si>
  <si>
    <t>49</t>
  </si>
  <si>
    <t>551110013800</t>
  </si>
  <si>
    <t>Guľový uzáver pre vodu Perfecta, 3/4" FF, páčka, niklovaná mosadz, IVAR</t>
  </si>
  <si>
    <t>-344441075</t>
  </si>
  <si>
    <t>50</t>
  </si>
  <si>
    <t>722221082</t>
  </si>
  <si>
    <t>Montáž guľového kohúta vypúšťacieho závitového G 1/2</t>
  </si>
  <si>
    <t>-168202833</t>
  </si>
  <si>
    <t>51</t>
  </si>
  <si>
    <t>551110011200</t>
  </si>
  <si>
    <t>Guľový uzáver vypúšťací s páčkou, 1/2" M, mosadz, IVAR</t>
  </si>
  <si>
    <t>1208878864</t>
  </si>
  <si>
    <t>52</t>
  </si>
  <si>
    <t>722221170</t>
  </si>
  <si>
    <t>Montáž poistného ventilu závitového pre vodu G 1/2</t>
  </si>
  <si>
    <t>1206334367</t>
  </si>
  <si>
    <t>53</t>
  </si>
  <si>
    <t>551210021300</t>
  </si>
  <si>
    <t>Ventil poistný, 1/2”x3,5 bar, armatúry pre uzavreté systémy, GIACOMINI</t>
  </si>
  <si>
    <t>68488505</t>
  </si>
  <si>
    <t>56</t>
  </si>
  <si>
    <t>722221310</t>
  </si>
  <si>
    <t>Montáž spätnej klapky závitovej pre vodu G 3/4</t>
  </si>
  <si>
    <t>644974182</t>
  </si>
  <si>
    <t>57</t>
  </si>
  <si>
    <t>551190000900</t>
  </si>
  <si>
    <t>Spätná klapka vodorovná Clapet, 3/4", mäkké tesnenie, mosadz, IVAR</t>
  </si>
  <si>
    <t>84627332</t>
  </si>
  <si>
    <t>60</t>
  </si>
  <si>
    <t>722290226</t>
  </si>
  <si>
    <t>Tlaková skúška vodovodného potrubia závitového do DN 50</t>
  </si>
  <si>
    <t>743742211</t>
  </si>
  <si>
    <t>61</t>
  </si>
  <si>
    <t>722290234</t>
  </si>
  <si>
    <t>Prepláchnutie a dezinfekcia vodovodného potrubia do DN 80</t>
  </si>
  <si>
    <t>568770018</t>
  </si>
  <si>
    <t>62</t>
  </si>
  <si>
    <t>722290823</t>
  </si>
  <si>
    <t>Vnútrostav. premiestnenie vybúraných hmôt vnútorný vodovod vodorovne do 100 m z budov vys. do 24 m</t>
  </si>
  <si>
    <t>-360858809</t>
  </si>
  <si>
    <t>63</t>
  </si>
  <si>
    <t>733191915</t>
  </si>
  <si>
    <t>Oprava rozvodov potrubí z oceľových rúrok zaslepenie kovaním a zavarením do DN 25</t>
  </si>
  <si>
    <t>1332210021</t>
  </si>
  <si>
    <t>64</t>
  </si>
  <si>
    <t>998722103</t>
  </si>
  <si>
    <t>Presun hmôt pre vnútorný vodovod v objektoch výšky nad 12 do 24 m</t>
  </si>
  <si>
    <t>-45103527</t>
  </si>
  <si>
    <t>725</t>
  </si>
  <si>
    <t>Zdravotechnika - zariaď. predmety</t>
  </si>
  <si>
    <t>65</t>
  </si>
  <si>
    <t>722220121</t>
  </si>
  <si>
    <t>Montáž armatúry závitovej s jedným závitom, nástenka pre batériu G 1/2</t>
  </si>
  <si>
    <t>par</t>
  </si>
  <si>
    <t>-1320248464</t>
  </si>
  <si>
    <t>66</t>
  </si>
  <si>
    <t>5510124100</t>
  </si>
  <si>
    <t>Ventil rohový RDL 80 1/2"</t>
  </si>
  <si>
    <t>58179701</t>
  </si>
  <si>
    <t>67</t>
  </si>
  <si>
    <t>725119109</t>
  </si>
  <si>
    <t>Montáž tlakového tlačidlového splachovača</t>
  </si>
  <si>
    <t>-1825386532</t>
  </si>
  <si>
    <t>68</t>
  </si>
  <si>
    <t>115.770.11.5</t>
  </si>
  <si>
    <t>Dvojčinné ovládacie tlačidlo Geberit Sigma 01 plast, biela</t>
  </si>
  <si>
    <t>-122650055</t>
  </si>
  <si>
    <t>69</t>
  </si>
  <si>
    <t>725119711</t>
  </si>
  <si>
    <t>Montáž predstenového systému záchodov do kombinovaných stien (napr.GEBERIT, AlcaPlast)</t>
  </si>
  <si>
    <t>súb.</t>
  </si>
  <si>
    <t>285775629</t>
  </si>
  <si>
    <t>70</t>
  </si>
  <si>
    <t>5513005457</t>
  </si>
  <si>
    <t>DuoFix pre WC Sigma UP320, 1120 mm, 7,5 l, 1138x187x452 mm, s variabilnou výškou, plast, GEBERIT</t>
  </si>
  <si>
    <t>-1341566774</t>
  </si>
  <si>
    <t>71</t>
  </si>
  <si>
    <t>725119730</t>
  </si>
  <si>
    <t>Montáž záchodu do predstenového systému</t>
  </si>
  <si>
    <t>-1844450220</t>
  </si>
  <si>
    <t>72</t>
  </si>
  <si>
    <t>2042.3.100.000.1</t>
  </si>
  <si>
    <t xml:space="preserve"> závesné JIKA PURE hlb.splachovanie 54x35,5x36</t>
  </si>
  <si>
    <t>992077753</t>
  </si>
  <si>
    <t>73</t>
  </si>
  <si>
    <t>9342.2.300.063.1</t>
  </si>
  <si>
    <t>WC sedátko JIKA PURE biele, softclose</t>
  </si>
  <si>
    <t>1190547457</t>
  </si>
  <si>
    <t>75</t>
  </si>
  <si>
    <t>725219401</t>
  </si>
  <si>
    <t>Montáž umývadla na skrutky do muriva, bez výtokovej armatúry</t>
  </si>
  <si>
    <t>-145989968</t>
  </si>
  <si>
    <t>76</t>
  </si>
  <si>
    <t>1096.3.000.104.1</t>
  </si>
  <si>
    <t xml:space="preserve">Umývadlo LAUFEN PRO S 60x46,5 CM s otvorom pre batériu  </t>
  </si>
  <si>
    <t>1043600748</t>
  </si>
  <si>
    <t>77</t>
  </si>
  <si>
    <t>725319112</t>
  </si>
  <si>
    <t>Montáž kuchynských drezov jednoduchých, hranatých, s rozmerom  do 600 x 600 mm, bez výtokových armatúr</t>
  </si>
  <si>
    <t>987145996</t>
  </si>
  <si>
    <t>78</t>
  </si>
  <si>
    <t>6420134850</t>
  </si>
  <si>
    <t>Keramický drez DORIS, 590x450x265 mm, biela</t>
  </si>
  <si>
    <t>-1981647969</t>
  </si>
  <si>
    <t>79</t>
  </si>
  <si>
    <t>725332320</t>
  </si>
  <si>
    <t>Montáž výlevky keramickej závesnej bez výtokovej armatúry</t>
  </si>
  <si>
    <t>-285961824</t>
  </si>
  <si>
    <t>80</t>
  </si>
  <si>
    <t>J349301</t>
  </si>
  <si>
    <t>Ideal Standard - Výlevka Brenta, 455×380×355, s nástennou výlevkovou batériou</t>
  </si>
  <si>
    <t>1620897439</t>
  </si>
  <si>
    <t>81</t>
  </si>
  <si>
    <t>J2909AA</t>
  </si>
  <si>
    <t>nástenna výlevková batéria</t>
  </si>
  <si>
    <t>2017947518</t>
  </si>
  <si>
    <t>114</t>
  </si>
  <si>
    <t>725539102.S</t>
  </si>
  <si>
    <t>Montáž elektrického ohrievača závesného zvislého do 80 L</t>
  </si>
  <si>
    <t>-488376658</t>
  </si>
  <si>
    <t>125</t>
  </si>
  <si>
    <t>541240000200</t>
  </si>
  <si>
    <t>Ohrievač vody PSH 50 Classic elektrický tlakový závesný akumulačný, objem 50 l, STIEBEL ELTRON</t>
  </si>
  <si>
    <t>1368183393</t>
  </si>
  <si>
    <t>90</t>
  </si>
  <si>
    <t>725829201</t>
  </si>
  <si>
    <t>Montáž batérie umývadlovej a drezovej nástennej pákovej, alebo klasickej</t>
  </si>
  <si>
    <t>1825574340</t>
  </si>
  <si>
    <t>91</t>
  </si>
  <si>
    <t>B1717AA</t>
  </si>
  <si>
    <t>Drezová batéria nástenná Ideal Standard CERAFLEX, 150 mm</t>
  </si>
  <si>
    <t>104011744</t>
  </si>
  <si>
    <t>92</t>
  </si>
  <si>
    <t>725829206</t>
  </si>
  <si>
    <t>Montáž batérie umývadlovej a drezovej stojankovej s mechanickým ovládaním odpadového ventilu</t>
  </si>
  <si>
    <t>209346215</t>
  </si>
  <si>
    <t>93</t>
  </si>
  <si>
    <t>5511875180</t>
  </si>
  <si>
    <t>Batéria stojánková drezová, nerez flexi hadica G 3/8", pochrómovaná mosadz IVAR</t>
  </si>
  <si>
    <t>-18125816</t>
  </si>
  <si>
    <t>94</t>
  </si>
  <si>
    <t>71100000</t>
  </si>
  <si>
    <t xml:space="preserve">Umývadlová páková batéria Hansgrohe Logis 100 bez odtokovej súpravy </t>
  </si>
  <si>
    <t>1017835986</t>
  </si>
  <si>
    <t>96</t>
  </si>
  <si>
    <t>725869301</t>
  </si>
  <si>
    <t>Montáž zápachovej uzávierky pre zariaďovacie predmety, umývadlová do D 40</t>
  </si>
  <si>
    <t>-1737903484</t>
  </si>
  <si>
    <t>97</t>
  </si>
  <si>
    <t>521423000</t>
  </si>
  <si>
    <t>KERAMAG Odtoková súprava Renova Nr. 1 Comfort pre zabudovanie do steny, chróm</t>
  </si>
  <si>
    <t>1104626097</t>
  </si>
  <si>
    <t>98</t>
  </si>
  <si>
    <t>725869311</t>
  </si>
  <si>
    <t>Montáž zápachovej uzávierky pre zariaďovacie predmety, drezová do D 50 (pre jeden drez)</t>
  </si>
  <si>
    <t>1582781252</t>
  </si>
  <si>
    <t>HL100G/50</t>
  </si>
  <si>
    <t>Zápachová uzávierka kolenová pre jednodielne drezy, d 50 mm, G 1 1/2", vodorovný odtok, úsporný, tepl do 95°C</t>
  </si>
  <si>
    <t>1291708090</t>
  </si>
  <si>
    <t>102</t>
  </si>
  <si>
    <t>998725103</t>
  </si>
  <si>
    <t>Presun hmôt pre zariaďovacie predmety v objektoch výšky nad 12 do 24 m</t>
  </si>
  <si>
    <t>-1235687926</t>
  </si>
  <si>
    <t>732</t>
  </si>
  <si>
    <t>Ústredné kúrenie - strojovne</t>
  </si>
  <si>
    <t>123</t>
  </si>
  <si>
    <t>732331000.S</t>
  </si>
  <si>
    <t>Montáž expanznej nádoby tlak do 6 bar s membránou 8 l</t>
  </si>
  <si>
    <t>-34606119</t>
  </si>
  <si>
    <t>124</t>
  </si>
  <si>
    <t>484630006000.S</t>
  </si>
  <si>
    <t>Nádoba expanzná s membránou, objem 8 l, 3/1,5 bar, 6/1,5 bar</t>
  </si>
  <si>
    <t>-773029795</t>
  </si>
  <si>
    <t>121</t>
  </si>
  <si>
    <t>484630012700.S</t>
  </si>
  <si>
    <t>Ventil so zaistením R 1 pre expanzné nádoby, na kontrolu, údržbu a výmenu expanzných nádob</t>
  </si>
  <si>
    <t>862026046</t>
  </si>
  <si>
    <t>122</t>
  </si>
  <si>
    <t>484710007100.S</t>
  </si>
  <si>
    <t>Držiak expanznej nádoby na stenu viacúčelový vrátane skrutiek a hmoždiniek</t>
  </si>
  <si>
    <t>161388980</t>
  </si>
  <si>
    <t>767</t>
  </si>
  <si>
    <t>Konštrukcie doplnkové kovové</t>
  </si>
  <si>
    <t>103</t>
  </si>
  <si>
    <t>230050031</t>
  </si>
  <si>
    <t>Montáž doplnkových konštrukcií - z profilov. materiálov</t>
  </si>
  <si>
    <t>kg</t>
  </si>
  <si>
    <t>-2116394203</t>
  </si>
  <si>
    <t>104</t>
  </si>
  <si>
    <t>01</t>
  </si>
  <si>
    <t>Kotviace príslušenstvo HILTI nosník, podložka, závitová tyč, potrubná objímka, ...</t>
  </si>
  <si>
    <t>-1280800657</t>
  </si>
  <si>
    <t>105</t>
  </si>
  <si>
    <t>230050033</t>
  </si>
  <si>
    <t>Montáž doplnkových konštrukcií - z rúrkových materiálov</t>
  </si>
  <si>
    <t>-472936070</t>
  </si>
  <si>
    <t>106</t>
  </si>
  <si>
    <t>286710007500</t>
  </si>
  <si>
    <t>Potrubná objímka MP-PI pozinkovaná, rozsah upínania D 48-53 mm, DN potrubia 1 1/2", M8, EPDM izolant, HILTI</t>
  </si>
  <si>
    <t>-1449655578</t>
  </si>
  <si>
    <t>107</t>
  </si>
  <si>
    <t>726190915</t>
  </si>
  <si>
    <t>Oprava v inštalačných prefabrikátoch, spätná montáž krycích dvierok alebo dosiek zadnej steny WC</t>
  </si>
  <si>
    <t>229108568</t>
  </si>
  <si>
    <t>126</t>
  </si>
  <si>
    <t>724065002</t>
  </si>
  <si>
    <t>Revízne dvierka F1 300x300 G125</t>
  </si>
  <si>
    <t>-180239328</t>
  </si>
  <si>
    <t>127</t>
  </si>
  <si>
    <t>724065004</t>
  </si>
  <si>
    <t>Revízne dvierka F1 500x500 G125</t>
  </si>
  <si>
    <t>779448145</t>
  </si>
  <si>
    <t>128</t>
  </si>
  <si>
    <t>AVD001</t>
  </si>
  <si>
    <t>Vaňové dvierka 150×150, biely</t>
  </si>
  <si>
    <t>-1616032532</t>
  </si>
  <si>
    <t>129</t>
  </si>
  <si>
    <t>AVD002</t>
  </si>
  <si>
    <t>Vaňové dvierka 150×300, biely</t>
  </si>
  <si>
    <t>-372786863</t>
  </si>
  <si>
    <t>110</t>
  </si>
  <si>
    <t>998767103</t>
  </si>
  <si>
    <t>Presun hmôt pre kovové stavebné doplnkové konštrukcie v objektoch výšky nad 12 do 24 m</t>
  </si>
  <si>
    <t>903122162</t>
  </si>
  <si>
    <t>C1.05 - VYKUROVANIE</t>
  </si>
  <si>
    <t xml:space="preserve">    733 - Ústredné kúrenie - rozvodné potrubie</t>
  </si>
  <si>
    <t xml:space="preserve">    734 - Ústredné kúrenie, armatúry.</t>
  </si>
  <si>
    <t>HZS - Hodinové zúčtovacie sadzby</t>
  </si>
  <si>
    <t>733</t>
  </si>
  <si>
    <t>Ústredné kúrenie - rozvodné potrubie</t>
  </si>
  <si>
    <t>230120043.S</t>
  </si>
  <si>
    <t>Čistenie potrubia prefúkavaním alebo preplachovaním do DN 50</t>
  </si>
  <si>
    <t>2097300944</t>
  </si>
  <si>
    <t>733167118.S</t>
  </si>
  <si>
    <t>Montáž plasthliníkového flexibilného potrubia pre vykurovanie lisovaním D 20 mm</t>
  </si>
  <si>
    <t>2019186006</t>
  </si>
  <si>
    <t>3</t>
  </si>
  <si>
    <t>286130002900.S</t>
  </si>
  <si>
    <t>Rúra flexibilná plasthliníková univerzálna D 20x2,8 mm, 100 m kotúč</t>
  </si>
  <si>
    <t>8</t>
  </si>
  <si>
    <t>-526509618</t>
  </si>
  <si>
    <t>286220040000.S</t>
  </si>
  <si>
    <t>Spojka pre plasthliníkové potrubie D 20 mm</t>
  </si>
  <si>
    <t>1800844289</t>
  </si>
  <si>
    <t>5</t>
  </si>
  <si>
    <t>733191302.S</t>
  </si>
  <si>
    <t>Tlaková skúška plastového potrubia do 63 mm</t>
  </si>
  <si>
    <t>1719509012</t>
  </si>
  <si>
    <t>6</t>
  </si>
  <si>
    <t>998733103.S</t>
  </si>
  <si>
    <t>Presun hmôt pre rozvody potrubia v objektoch výšky nad 6 do 24 m</t>
  </si>
  <si>
    <t>-213087044</t>
  </si>
  <si>
    <t>7</t>
  </si>
  <si>
    <t>713482121.S</t>
  </si>
  <si>
    <t>-185102698</t>
  </si>
  <si>
    <t>-1602637726</t>
  </si>
  <si>
    <t>9</t>
  </si>
  <si>
    <t>998713102.S</t>
  </si>
  <si>
    <t>Presun hmôt pre izolácie tepelné v objektoch výšky nad 6 m do 12 m</t>
  </si>
  <si>
    <t>35310774</t>
  </si>
  <si>
    <t>734</t>
  </si>
  <si>
    <t>Ústredné kúrenie, armatúry.</t>
  </si>
  <si>
    <t>10</t>
  </si>
  <si>
    <t>734213250.S</t>
  </si>
  <si>
    <t>Montáž ventilu odvzdušňovacieho závitového automatického G 1/2</t>
  </si>
  <si>
    <t>153224884</t>
  </si>
  <si>
    <t>11</t>
  </si>
  <si>
    <t>551210009300.S</t>
  </si>
  <si>
    <t>Ventil odvzdušňovací automatický 1/2” so uzatváracím ventilom</t>
  </si>
  <si>
    <t>2026214085</t>
  </si>
  <si>
    <t>reg</t>
  </si>
  <si>
    <t>Regulačný ventil HEIMEIER s elektronickým pohonom EMOTEC 230V, DN15</t>
  </si>
  <si>
    <t>1893553007</t>
  </si>
  <si>
    <t>734224006.S</t>
  </si>
  <si>
    <t>Montáž guľového kohúta závitového G 1/2</t>
  </si>
  <si>
    <t>-1803067158</t>
  </si>
  <si>
    <t>551210044600.S</t>
  </si>
  <si>
    <t>Guľový ventil 1/2”, páčka chróm</t>
  </si>
  <si>
    <t>-154001958</t>
  </si>
  <si>
    <t>734291113.S</t>
  </si>
  <si>
    <t>Ostané armatúry, kohútik plniaci a vypúšťací normy 13 7061, PN 1,0/100st. C G 1/2</t>
  </si>
  <si>
    <t>-2141987444</t>
  </si>
  <si>
    <t>551110011200.S</t>
  </si>
  <si>
    <t>Guľový uzáver vypúšťací s páčkou, 1/2" M, mosadz</t>
  </si>
  <si>
    <t>-1979758779</t>
  </si>
  <si>
    <t>998734103.S</t>
  </si>
  <si>
    <t>Presun hmôt pre armatúry v objektoch výšky nad 6 do 24 m</t>
  </si>
  <si>
    <t>-334666912</t>
  </si>
  <si>
    <t>Dvojdielne objímky + stropný záves ( uloženie horizontálnych rozvodov ) DN 15</t>
  </si>
  <si>
    <t>256</t>
  </si>
  <si>
    <t>-1774555101</t>
  </si>
  <si>
    <t>19</t>
  </si>
  <si>
    <t>-2085270891</t>
  </si>
  <si>
    <t>998767102.S</t>
  </si>
  <si>
    <t>Presun hmôt pre kovové stavebné doplnkové konštrukcie v objektoch výšky nad 6 do 12 m</t>
  </si>
  <si>
    <t>-109967589</t>
  </si>
  <si>
    <t>HZS</t>
  </si>
  <si>
    <t>Hodinové zúčtovacie sadzby</t>
  </si>
  <si>
    <t>HZS000113</t>
  </si>
  <si>
    <t>Stavebno montážne práce náročné ucelené - odborné, tvorivé remeselné (Tr 3) v rozsahu viac ako 8 hodín, systémová skúška</t>
  </si>
  <si>
    <t>hod</t>
  </si>
  <si>
    <t>262144</t>
  </si>
  <si>
    <t>1877502140</t>
  </si>
  <si>
    <t>HZS000114</t>
  </si>
  <si>
    <t>Stavebno montážne práce najnáročnejšie na odbornosť - prehliadky pracoviska a revízie (Tr 4) uvedenie okruhovej regulácie do prevádzky</t>
  </si>
  <si>
    <t>sub</t>
  </si>
  <si>
    <t>-1190561784</t>
  </si>
  <si>
    <t>HZS000114.S</t>
  </si>
  <si>
    <t>Stavebno montážne práce najnáročnejšie na odbornosť - prehliadky pracoviska a revízie (Tr. 4) v rozsahu viac ako 8 hodín</t>
  </si>
  <si>
    <t>-474936023</t>
  </si>
  <si>
    <t>C1.06 - CHLADENIE</t>
  </si>
  <si>
    <t>-484494385</t>
  </si>
  <si>
    <t>733167306</t>
  </si>
  <si>
    <t>Montáž plasthliníkového potrubia Radopress lisovaním D 20x2</t>
  </si>
  <si>
    <t>289419682</t>
  </si>
  <si>
    <t>286210003900</t>
  </si>
  <si>
    <t>Rúra plasthliníková RADOPRESS dxt 16x2 mm/100 m kotúč, vonk. D 20 mm, PeX-Al-PeX systém, PIPELIFE</t>
  </si>
  <si>
    <t>383542472</t>
  </si>
  <si>
    <t>286220040000</t>
  </si>
  <si>
    <t>Spojka RADOPRESS D 20 mm, PeX-Al-PeX systém, PIPELIFE</t>
  </si>
  <si>
    <t>-43016905</t>
  </si>
  <si>
    <t>733167309</t>
  </si>
  <si>
    <t>Montáž plasthliníkového potrubia Radopress lisovaním D 26x3</t>
  </si>
  <si>
    <t>-1681033564</t>
  </si>
  <si>
    <t>286210004000</t>
  </si>
  <si>
    <t>Rúra plasthliníková RADOPRESS dxt 20x3 mm/100 m kotúč, vonk. D 26 mm, PeX-Al-PeX systém, PIPELIFE</t>
  </si>
  <si>
    <t>-1220382353</t>
  </si>
  <si>
    <t>286220040100</t>
  </si>
  <si>
    <t>Spojka RADOPRESS D 26 mm, PeX-Al-PeX systém, PIPELIFE</t>
  </si>
  <si>
    <t>-1093842101</t>
  </si>
  <si>
    <t>733167312</t>
  </si>
  <si>
    <t>Montáž plasthliníkového potrubia Radopress lisovaním D 32x3</t>
  </si>
  <si>
    <t>215698962</t>
  </si>
  <si>
    <t>286210004100</t>
  </si>
  <si>
    <t>Rúra plasthliníková RADOPRESS dxt 26x3 mm/50 m kotúč, vonk. D 32 mm, PeX-Al-PeX systém, PIPELIFE</t>
  </si>
  <si>
    <t>-1900201108</t>
  </si>
  <si>
    <t>286220040200</t>
  </si>
  <si>
    <t>Spojka RADOPRESS D 32 mm, PeX-Al-PeX systém, PIPELIFE</t>
  </si>
  <si>
    <t>-61098126</t>
  </si>
  <si>
    <t>1280046192</t>
  </si>
  <si>
    <t>853216100</t>
  </si>
  <si>
    <t>1422096881</t>
  </si>
  <si>
    <t>1548639136</t>
  </si>
  <si>
    <t>283310004800</t>
  </si>
  <si>
    <t>Izolačná PE trubica TUBOLIT DG 28x20 mm (d potrubia x hr. izolácie), nadrezaná, AZ FLEX</t>
  </si>
  <si>
    <t>610028555</t>
  </si>
  <si>
    <t>283310004900</t>
  </si>
  <si>
    <t>Izolačná PE trubica TUBOLIT DG 35x20 mm (d potrubia x hr. izolácie), nadrezaná, AZ FLEX</t>
  </si>
  <si>
    <t>-2012101071</t>
  </si>
  <si>
    <t>1273866540</t>
  </si>
  <si>
    <t>-1235057146</t>
  </si>
  <si>
    <t>-913424364</t>
  </si>
  <si>
    <t>89940047</t>
  </si>
  <si>
    <t>1941960867</t>
  </si>
  <si>
    <t>531440744</t>
  </si>
  <si>
    <t>reg0</t>
  </si>
  <si>
    <t>Regulačný ventil HEIMEIER s elektronickým pohonom EMOTEC 230V, DN20</t>
  </si>
  <si>
    <t>1564534182</t>
  </si>
  <si>
    <t>734224009.S</t>
  </si>
  <si>
    <t>Montáž guľového kohúta závitového G 3/4</t>
  </si>
  <si>
    <t>294452894</t>
  </si>
  <si>
    <t>551210044700.S</t>
  </si>
  <si>
    <t>Guľový ventil 3/4”, páčka chróm</t>
  </si>
  <si>
    <t>1013969640</t>
  </si>
  <si>
    <t>734224012.S</t>
  </si>
  <si>
    <t>Montáž guľového kohúta závitového G 1</t>
  </si>
  <si>
    <t>684994924</t>
  </si>
  <si>
    <t>551210044800.S</t>
  </si>
  <si>
    <t>Guľový ventil 1”, páčka chróm</t>
  </si>
  <si>
    <t>715028738</t>
  </si>
  <si>
    <t>1026022886</t>
  </si>
  <si>
    <t>1329839849</t>
  </si>
  <si>
    <t>677625013</t>
  </si>
  <si>
    <t>-384597097</t>
  </si>
  <si>
    <t>-1056188147</t>
  </si>
  <si>
    <t>-1854580408</t>
  </si>
  <si>
    <t>-1394441055</t>
  </si>
  <si>
    <t>-1012866241</t>
  </si>
  <si>
    <t>2058073432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</si>
</sst>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7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22" xfId="0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4" fontId="16" fillId="0" borderId="0" xfId="0" applyNumberFormat="1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164" fontId="15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0" fillId="0" borderId="0" xfId="0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9"/>
  <sheetViews>
    <sheetView showGridLines="0" topLeftCell="A82" workbookViewId="0">
      <selection activeCell="AN9" sqref="AN9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s="1" customFormat="1" ht="36.950000000000003" customHeight="1"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11</v>
      </c>
    </row>
    <row r="5" spans="1:74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32" t="s">
        <v>13</v>
      </c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19"/>
      <c r="AQ5" s="19"/>
      <c r="AR5" s="17"/>
      <c r="BE5" s="229" t="s">
        <v>14</v>
      </c>
      <c r="BS5" s="14" t="s">
        <v>6</v>
      </c>
    </row>
    <row r="6" spans="1:74" s="1" customFormat="1" ht="36.950000000000003" customHeight="1">
      <c r="B6" s="18"/>
      <c r="C6" s="19"/>
      <c r="D6" s="25" t="s">
        <v>15</v>
      </c>
      <c r="E6" s="19"/>
      <c r="F6" s="19"/>
      <c r="G6" s="19"/>
      <c r="H6" s="19"/>
      <c r="I6" s="19"/>
      <c r="J6" s="19"/>
      <c r="K6" s="234" t="s">
        <v>16</v>
      </c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19"/>
      <c r="AQ6" s="19"/>
      <c r="AR6" s="17"/>
      <c r="BE6" s="230"/>
      <c r="BS6" s="14" t="s">
        <v>6</v>
      </c>
    </row>
    <row r="7" spans="1:74" s="1" customFormat="1" ht="12" customHeight="1">
      <c r="B7" s="18"/>
      <c r="C7" s="19"/>
      <c r="D7" s="26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18</v>
      </c>
      <c r="AL7" s="19"/>
      <c r="AM7" s="19"/>
      <c r="AN7" s="24" t="s">
        <v>1</v>
      </c>
      <c r="AO7" s="19"/>
      <c r="AP7" s="19"/>
      <c r="AQ7" s="19"/>
      <c r="AR7" s="17"/>
      <c r="BE7" s="230"/>
      <c r="BS7" s="14" t="s">
        <v>6</v>
      </c>
    </row>
    <row r="8" spans="1:74" s="1" customFormat="1" ht="12" customHeight="1">
      <c r="B8" s="18"/>
      <c r="C8" s="19"/>
      <c r="D8" s="26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21</v>
      </c>
      <c r="AL8" s="19"/>
      <c r="AM8" s="19"/>
      <c r="AN8" s="222" t="s">
        <v>27</v>
      </c>
      <c r="AO8" s="19"/>
      <c r="AP8" s="19"/>
      <c r="AQ8" s="19"/>
      <c r="AR8" s="17"/>
      <c r="BE8" s="230"/>
      <c r="BS8" s="14" t="s">
        <v>6</v>
      </c>
    </row>
    <row r="9" spans="1:74" s="1" customFormat="1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30"/>
      <c r="BS9" s="14" t="s">
        <v>6</v>
      </c>
    </row>
    <row r="10" spans="1:74" s="1" customFormat="1" ht="12" customHeight="1">
      <c r="B10" s="18"/>
      <c r="C10" s="19"/>
      <c r="D10" s="26" t="s">
        <v>22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23</v>
      </c>
      <c r="AL10" s="19"/>
      <c r="AM10" s="19"/>
      <c r="AN10" s="24" t="s">
        <v>1</v>
      </c>
      <c r="AO10" s="19"/>
      <c r="AP10" s="19"/>
      <c r="AQ10" s="19"/>
      <c r="AR10" s="17"/>
      <c r="BE10" s="230"/>
      <c r="BS10" s="14" t="s">
        <v>6</v>
      </c>
    </row>
    <row r="11" spans="1:74" s="1" customFormat="1" ht="18.399999999999999" customHeight="1">
      <c r="B11" s="18"/>
      <c r="C11" s="19"/>
      <c r="D11" s="19"/>
      <c r="E11" s="24" t="s">
        <v>24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25</v>
      </c>
      <c r="AL11" s="19"/>
      <c r="AM11" s="19"/>
      <c r="AN11" s="24" t="s">
        <v>1</v>
      </c>
      <c r="AO11" s="19"/>
      <c r="AP11" s="19"/>
      <c r="AQ11" s="19"/>
      <c r="AR11" s="17"/>
      <c r="BE11" s="230"/>
      <c r="BS11" s="14" t="s">
        <v>6</v>
      </c>
    </row>
    <row r="12" spans="1:74" s="1" customFormat="1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30"/>
      <c r="BS12" s="14" t="s">
        <v>6</v>
      </c>
    </row>
    <row r="13" spans="1:74" s="1" customFormat="1" ht="12" customHeight="1">
      <c r="B13" s="18"/>
      <c r="C13" s="19"/>
      <c r="D13" s="26" t="s">
        <v>26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23</v>
      </c>
      <c r="AL13" s="19"/>
      <c r="AM13" s="19"/>
      <c r="AN13" s="28" t="s">
        <v>27</v>
      </c>
      <c r="AO13" s="19"/>
      <c r="AP13" s="19"/>
      <c r="AQ13" s="19"/>
      <c r="AR13" s="17"/>
      <c r="BE13" s="230"/>
      <c r="BS13" s="14" t="s">
        <v>6</v>
      </c>
    </row>
    <row r="14" spans="1:74" ht="12.75">
      <c r="B14" s="18"/>
      <c r="C14" s="19"/>
      <c r="D14" s="19"/>
      <c r="E14" s="235" t="s">
        <v>27</v>
      </c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  <c r="AB14" s="236"/>
      <c r="AC14" s="236"/>
      <c r="AD14" s="236"/>
      <c r="AE14" s="236"/>
      <c r="AF14" s="236"/>
      <c r="AG14" s="236"/>
      <c r="AH14" s="236"/>
      <c r="AI14" s="236"/>
      <c r="AJ14" s="236"/>
      <c r="AK14" s="26" t="s">
        <v>25</v>
      </c>
      <c r="AL14" s="19"/>
      <c r="AM14" s="19"/>
      <c r="AN14" s="28" t="s">
        <v>27</v>
      </c>
      <c r="AO14" s="19"/>
      <c r="AP14" s="19"/>
      <c r="AQ14" s="19"/>
      <c r="AR14" s="17"/>
      <c r="BE14" s="230"/>
      <c r="BS14" s="14" t="s">
        <v>6</v>
      </c>
    </row>
    <row r="15" spans="1:74" s="1" customFormat="1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30"/>
      <c r="BS15" s="14" t="s">
        <v>4</v>
      </c>
    </row>
    <row r="16" spans="1:74" s="1" customFormat="1" ht="12" customHeight="1">
      <c r="B16" s="18"/>
      <c r="C16" s="19"/>
      <c r="D16" s="26" t="s">
        <v>28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23</v>
      </c>
      <c r="AL16" s="19"/>
      <c r="AM16" s="19"/>
      <c r="AN16" s="24" t="s">
        <v>1</v>
      </c>
      <c r="AO16" s="19"/>
      <c r="AP16" s="19"/>
      <c r="AQ16" s="19"/>
      <c r="AR16" s="17"/>
      <c r="BE16" s="230"/>
      <c r="BS16" s="14" t="s">
        <v>4</v>
      </c>
    </row>
    <row r="17" spans="1:71" s="1" customFormat="1" ht="18.399999999999999" customHeight="1">
      <c r="B17" s="18"/>
      <c r="C17" s="19"/>
      <c r="D17" s="19"/>
      <c r="E17" s="24" t="s">
        <v>24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25</v>
      </c>
      <c r="AL17" s="19"/>
      <c r="AM17" s="19"/>
      <c r="AN17" s="24" t="s">
        <v>1</v>
      </c>
      <c r="AO17" s="19"/>
      <c r="AP17" s="19"/>
      <c r="AQ17" s="19"/>
      <c r="AR17" s="17"/>
      <c r="BE17" s="230"/>
      <c r="BS17" s="14" t="s">
        <v>29</v>
      </c>
    </row>
    <row r="18" spans="1:71" s="1" customFormat="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30"/>
      <c r="BS18" s="14" t="s">
        <v>6</v>
      </c>
    </row>
    <row r="19" spans="1:71" s="1" customFormat="1" ht="12" customHeight="1">
      <c r="B19" s="18"/>
      <c r="C19" s="19"/>
      <c r="D19" s="26" t="s">
        <v>30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23</v>
      </c>
      <c r="AL19" s="19"/>
      <c r="AM19" s="19"/>
      <c r="AN19" s="24" t="s">
        <v>1</v>
      </c>
      <c r="AO19" s="19"/>
      <c r="AP19" s="19"/>
      <c r="AQ19" s="19"/>
      <c r="AR19" s="17"/>
      <c r="BE19" s="230"/>
      <c r="BS19" s="14" t="s">
        <v>6</v>
      </c>
    </row>
    <row r="20" spans="1:71" s="1" customFormat="1" ht="18.399999999999999" customHeight="1">
      <c r="B20" s="18"/>
      <c r="C20" s="19"/>
      <c r="D20" s="19"/>
      <c r="E20" s="24" t="s">
        <v>24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25</v>
      </c>
      <c r="AL20" s="19"/>
      <c r="AM20" s="19"/>
      <c r="AN20" s="24" t="s">
        <v>1</v>
      </c>
      <c r="AO20" s="19"/>
      <c r="AP20" s="19"/>
      <c r="AQ20" s="19"/>
      <c r="AR20" s="17"/>
      <c r="BE20" s="230"/>
      <c r="BS20" s="14" t="s">
        <v>29</v>
      </c>
    </row>
    <row r="21" spans="1:71" s="1" customFormat="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30"/>
    </row>
    <row r="22" spans="1:71" s="1" customFormat="1" ht="12" customHeight="1">
      <c r="B22" s="18"/>
      <c r="C22" s="19"/>
      <c r="D22" s="26" t="s">
        <v>31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30"/>
    </row>
    <row r="23" spans="1:71" s="1" customFormat="1" ht="16.5" customHeight="1">
      <c r="B23" s="18"/>
      <c r="C23" s="19"/>
      <c r="D23" s="19"/>
      <c r="E23" s="237" t="s">
        <v>1</v>
      </c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237"/>
      <c r="AB23" s="237"/>
      <c r="AC23" s="237"/>
      <c r="AD23" s="237"/>
      <c r="AE23" s="237"/>
      <c r="AF23" s="237"/>
      <c r="AG23" s="237"/>
      <c r="AH23" s="237"/>
      <c r="AI23" s="237"/>
      <c r="AJ23" s="237"/>
      <c r="AK23" s="237"/>
      <c r="AL23" s="237"/>
      <c r="AM23" s="237"/>
      <c r="AN23" s="237"/>
      <c r="AO23" s="19"/>
      <c r="AP23" s="19"/>
      <c r="AQ23" s="19"/>
      <c r="AR23" s="17"/>
      <c r="BE23" s="230"/>
    </row>
    <row r="24" spans="1:71" s="1" customFormat="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30"/>
    </row>
    <row r="25" spans="1:71" s="1" customFormat="1" ht="6.95" customHeight="1">
      <c r="B25" s="1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19"/>
      <c r="AQ25" s="19"/>
      <c r="AR25" s="17"/>
      <c r="BE25" s="230"/>
    </row>
    <row r="26" spans="1:71" s="2" customFormat="1" ht="25.9" customHeight="1">
      <c r="A26" s="31"/>
      <c r="B26" s="32"/>
      <c r="C26" s="33"/>
      <c r="D26" s="34" t="s">
        <v>32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38">
        <f>ROUND(AG94,2)</f>
        <v>0</v>
      </c>
      <c r="AL26" s="239"/>
      <c r="AM26" s="239"/>
      <c r="AN26" s="239"/>
      <c r="AO26" s="239"/>
      <c r="AP26" s="33"/>
      <c r="AQ26" s="33"/>
      <c r="AR26" s="36"/>
      <c r="BE26" s="230"/>
    </row>
    <row r="27" spans="1:71" s="2" customFormat="1" ht="6.95" customHeight="1">
      <c r="A27" s="31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230"/>
    </row>
    <row r="28" spans="1:71" s="2" customFormat="1" ht="12.75">
      <c r="A28" s="31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240" t="s">
        <v>33</v>
      </c>
      <c r="M28" s="240"/>
      <c r="N28" s="240"/>
      <c r="O28" s="240"/>
      <c r="P28" s="240"/>
      <c r="Q28" s="33"/>
      <c r="R28" s="33"/>
      <c r="S28" s="33"/>
      <c r="T28" s="33"/>
      <c r="U28" s="33"/>
      <c r="V28" s="33"/>
      <c r="W28" s="240" t="s">
        <v>34</v>
      </c>
      <c r="X28" s="240"/>
      <c r="Y28" s="240"/>
      <c r="Z28" s="240"/>
      <c r="AA28" s="240"/>
      <c r="AB28" s="240"/>
      <c r="AC28" s="240"/>
      <c r="AD28" s="240"/>
      <c r="AE28" s="240"/>
      <c r="AF28" s="33"/>
      <c r="AG28" s="33"/>
      <c r="AH28" s="33"/>
      <c r="AI28" s="33"/>
      <c r="AJ28" s="33"/>
      <c r="AK28" s="240" t="s">
        <v>35</v>
      </c>
      <c r="AL28" s="240"/>
      <c r="AM28" s="240"/>
      <c r="AN28" s="240"/>
      <c r="AO28" s="240"/>
      <c r="AP28" s="33"/>
      <c r="AQ28" s="33"/>
      <c r="AR28" s="36"/>
      <c r="BE28" s="230"/>
    </row>
    <row r="29" spans="1:71" s="3" customFormat="1" ht="14.45" customHeight="1">
      <c r="B29" s="37"/>
      <c r="C29" s="38"/>
      <c r="D29" s="26" t="s">
        <v>36</v>
      </c>
      <c r="E29" s="38"/>
      <c r="F29" s="39" t="s">
        <v>37</v>
      </c>
      <c r="G29" s="38"/>
      <c r="H29" s="38"/>
      <c r="I29" s="38"/>
      <c r="J29" s="38"/>
      <c r="K29" s="38"/>
      <c r="L29" s="225">
        <v>0.2</v>
      </c>
      <c r="M29" s="224"/>
      <c r="N29" s="224"/>
      <c r="O29" s="224"/>
      <c r="P29" s="224"/>
      <c r="Q29" s="40"/>
      <c r="R29" s="40"/>
      <c r="S29" s="40"/>
      <c r="T29" s="40"/>
      <c r="U29" s="40"/>
      <c r="V29" s="40"/>
      <c r="W29" s="223">
        <f>ROUND(AZ94, 2)</f>
        <v>0</v>
      </c>
      <c r="X29" s="224"/>
      <c r="Y29" s="224"/>
      <c r="Z29" s="224"/>
      <c r="AA29" s="224"/>
      <c r="AB29" s="224"/>
      <c r="AC29" s="224"/>
      <c r="AD29" s="224"/>
      <c r="AE29" s="224"/>
      <c r="AF29" s="40"/>
      <c r="AG29" s="40"/>
      <c r="AH29" s="40"/>
      <c r="AI29" s="40"/>
      <c r="AJ29" s="40"/>
      <c r="AK29" s="223">
        <f>ROUND(AV94, 2)</f>
        <v>0</v>
      </c>
      <c r="AL29" s="224"/>
      <c r="AM29" s="224"/>
      <c r="AN29" s="224"/>
      <c r="AO29" s="224"/>
      <c r="AP29" s="40"/>
      <c r="AQ29" s="40"/>
      <c r="AR29" s="41"/>
      <c r="AS29" s="42"/>
      <c r="AT29" s="42"/>
      <c r="AU29" s="42"/>
      <c r="AV29" s="42"/>
      <c r="AW29" s="42"/>
      <c r="AX29" s="42"/>
      <c r="AY29" s="42"/>
      <c r="AZ29" s="42"/>
      <c r="BE29" s="231"/>
    </row>
    <row r="30" spans="1:71" s="3" customFormat="1" ht="14.45" customHeight="1">
      <c r="B30" s="37"/>
      <c r="C30" s="38"/>
      <c r="D30" s="38"/>
      <c r="E30" s="38"/>
      <c r="F30" s="39" t="s">
        <v>38</v>
      </c>
      <c r="G30" s="38"/>
      <c r="H30" s="38"/>
      <c r="I30" s="38"/>
      <c r="J30" s="38"/>
      <c r="K30" s="38"/>
      <c r="L30" s="225">
        <v>0.2</v>
      </c>
      <c r="M30" s="224"/>
      <c r="N30" s="224"/>
      <c r="O30" s="224"/>
      <c r="P30" s="224"/>
      <c r="Q30" s="40"/>
      <c r="R30" s="40"/>
      <c r="S30" s="40"/>
      <c r="T30" s="40"/>
      <c r="U30" s="40"/>
      <c r="V30" s="40"/>
      <c r="W30" s="223">
        <f>ROUND(BA94, 2)</f>
        <v>0</v>
      </c>
      <c r="X30" s="224"/>
      <c r="Y30" s="224"/>
      <c r="Z30" s="224"/>
      <c r="AA30" s="224"/>
      <c r="AB30" s="224"/>
      <c r="AC30" s="224"/>
      <c r="AD30" s="224"/>
      <c r="AE30" s="224"/>
      <c r="AF30" s="40"/>
      <c r="AG30" s="40"/>
      <c r="AH30" s="40"/>
      <c r="AI30" s="40"/>
      <c r="AJ30" s="40"/>
      <c r="AK30" s="223">
        <f>ROUND(AW94, 2)</f>
        <v>0</v>
      </c>
      <c r="AL30" s="224"/>
      <c r="AM30" s="224"/>
      <c r="AN30" s="224"/>
      <c r="AO30" s="224"/>
      <c r="AP30" s="40"/>
      <c r="AQ30" s="40"/>
      <c r="AR30" s="41"/>
      <c r="AS30" s="42"/>
      <c r="AT30" s="42"/>
      <c r="AU30" s="42"/>
      <c r="AV30" s="42"/>
      <c r="AW30" s="42"/>
      <c r="AX30" s="42"/>
      <c r="AY30" s="42"/>
      <c r="AZ30" s="42"/>
      <c r="BE30" s="231"/>
    </row>
    <row r="31" spans="1:71" s="3" customFormat="1" ht="14.45" hidden="1" customHeight="1">
      <c r="B31" s="37"/>
      <c r="C31" s="38"/>
      <c r="D31" s="38"/>
      <c r="E31" s="38"/>
      <c r="F31" s="26" t="s">
        <v>39</v>
      </c>
      <c r="G31" s="38"/>
      <c r="H31" s="38"/>
      <c r="I31" s="38"/>
      <c r="J31" s="38"/>
      <c r="K31" s="38"/>
      <c r="L31" s="228">
        <v>0.2</v>
      </c>
      <c r="M31" s="227"/>
      <c r="N31" s="227"/>
      <c r="O31" s="227"/>
      <c r="P31" s="227"/>
      <c r="Q31" s="38"/>
      <c r="R31" s="38"/>
      <c r="S31" s="38"/>
      <c r="T31" s="38"/>
      <c r="U31" s="38"/>
      <c r="V31" s="38"/>
      <c r="W31" s="226">
        <f>ROUND(BB94, 2)</f>
        <v>0</v>
      </c>
      <c r="X31" s="227"/>
      <c r="Y31" s="227"/>
      <c r="Z31" s="227"/>
      <c r="AA31" s="227"/>
      <c r="AB31" s="227"/>
      <c r="AC31" s="227"/>
      <c r="AD31" s="227"/>
      <c r="AE31" s="227"/>
      <c r="AF31" s="38"/>
      <c r="AG31" s="38"/>
      <c r="AH31" s="38"/>
      <c r="AI31" s="38"/>
      <c r="AJ31" s="38"/>
      <c r="AK31" s="226">
        <v>0</v>
      </c>
      <c r="AL31" s="227"/>
      <c r="AM31" s="227"/>
      <c r="AN31" s="227"/>
      <c r="AO31" s="227"/>
      <c r="AP31" s="38"/>
      <c r="AQ31" s="38"/>
      <c r="AR31" s="43"/>
      <c r="BE31" s="231"/>
    </row>
    <row r="32" spans="1:71" s="3" customFormat="1" ht="14.45" hidden="1" customHeight="1">
      <c r="B32" s="37"/>
      <c r="C32" s="38"/>
      <c r="D32" s="38"/>
      <c r="E32" s="38"/>
      <c r="F32" s="26" t="s">
        <v>40</v>
      </c>
      <c r="G32" s="38"/>
      <c r="H32" s="38"/>
      <c r="I32" s="38"/>
      <c r="J32" s="38"/>
      <c r="K32" s="38"/>
      <c r="L32" s="228">
        <v>0.2</v>
      </c>
      <c r="M32" s="227"/>
      <c r="N32" s="227"/>
      <c r="O32" s="227"/>
      <c r="P32" s="227"/>
      <c r="Q32" s="38"/>
      <c r="R32" s="38"/>
      <c r="S32" s="38"/>
      <c r="T32" s="38"/>
      <c r="U32" s="38"/>
      <c r="V32" s="38"/>
      <c r="W32" s="226">
        <f>ROUND(BC94, 2)</f>
        <v>0</v>
      </c>
      <c r="X32" s="227"/>
      <c r="Y32" s="227"/>
      <c r="Z32" s="227"/>
      <c r="AA32" s="227"/>
      <c r="AB32" s="227"/>
      <c r="AC32" s="227"/>
      <c r="AD32" s="227"/>
      <c r="AE32" s="227"/>
      <c r="AF32" s="38"/>
      <c r="AG32" s="38"/>
      <c r="AH32" s="38"/>
      <c r="AI32" s="38"/>
      <c r="AJ32" s="38"/>
      <c r="AK32" s="226">
        <v>0</v>
      </c>
      <c r="AL32" s="227"/>
      <c r="AM32" s="227"/>
      <c r="AN32" s="227"/>
      <c r="AO32" s="227"/>
      <c r="AP32" s="38"/>
      <c r="AQ32" s="38"/>
      <c r="AR32" s="43"/>
      <c r="BE32" s="231"/>
    </row>
    <row r="33" spans="1:57" s="3" customFormat="1" ht="14.45" hidden="1" customHeight="1">
      <c r="B33" s="37"/>
      <c r="C33" s="38"/>
      <c r="D33" s="38"/>
      <c r="E33" s="38"/>
      <c r="F33" s="39" t="s">
        <v>41</v>
      </c>
      <c r="G33" s="38"/>
      <c r="H33" s="38"/>
      <c r="I33" s="38"/>
      <c r="J33" s="38"/>
      <c r="K33" s="38"/>
      <c r="L33" s="225">
        <v>0</v>
      </c>
      <c r="M33" s="224"/>
      <c r="N33" s="224"/>
      <c r="O33" s="224"/>
      <c r="P33" s="224"/>
      <c r="Q33" s="40"/>
      <c r="R33" s="40"/>
      <c r="S33" s="40"/>
      <c r="T33" s="40"/>
      <c r="U33" s="40"/>
      <c r="V33" s="40"/>
      <c r="W33" s="223">
        <f>ROUND(BD94, 2)</f>
        <v>0</v>
      </c>
      <c r="X33" s="224"/>
      <c r="Y33" s="224"/>
      <c r="Z33" s="224"/>
      <c r="AA33" s="224"/>
      <c r="AB33" s="224"/>
      <c r="AC33" s="224"/>
      <c r="AD33" s="224"/>
      <c r="AE33" s="224"/>
      <c r="AF33" s="40"/>
      <c r="AG33" s="40"/>
      <c r="AH33" s="40"/>
      <c r="AI33" s="40"/>
      <c r="AJ33" s="40"/>
      <c r="AK33" s="223">
        <v>0</v>
      </c>
      <c r="AL33" s="224"/>
      <c r="AM33" s="224"/>
      <c r="AN33" s="224"/>
      <c r="AO33" s="224"/>
      <c r="AP33" s="40"/>
      <c r="AQ33" s="40"/>
      <c r="AR33" s="41"/>
      <c r="AS33" s="42"/>
      <c r="AT33" s="42"/>
      <c r="AU33" s="42"/>
      <c r="AV33" s="42"/>
      <c r="AW33" s="42"/>
      <c r="AX33" s="42"/>
      <c r="AY33" s="42"/>
      <c r="AZ33" s="42"/>
      <c r="BE33" s="231"/>
    </row>
    <row r="34" spans="1:57" s="2" customFormat="1" ht="6.95" customHeight="1">
      <c r="A34" s="31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230"/>
    </row>
    <row r="35" spans="1:57" s="2" customFormat="1" ht="25.9" customHeight="1">
      <c r="A35" s="31"/>
      <c r="B35" s="32"/>
      <c r="C35" s="44"/>
      <c r="D35" s="45" t="s">
        <v>42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43</v>
      </c>
      <c r="U35" s="46"/>
      <c r="V35" s="46"/>
      <c r="W35" s="46"/>
      <c r="X35" s="263" t="s">
        <v>44</v>
      </c>
      <c r="Y35" s="264"/>
      <c r="Z35" s="264"/>
      <c r="AA35" s="264"/>
      <c r="AB35" s="264"/>
      <c r="AC35" s="46"/>
      <c r="AD35" s="46"/>
      <c r="AE35" s="46"/>
      <c r="AF35" s="46"/>
      <c r="AG35" s="46"/>
      <c r="AH35" s="46"/>
      <c r="AI35" s="46"/>
      <c r="AJ35" s="46"/>
      <c r="AK35" s="265">
        <f>SUM(AK26:AK33)</f>
        <v>0</v>
      </c>
      <c r="AL35" s="264"/>
      <c r="AM35" s="264"/>
      <c r="AN35" s="264"/>
      <c r="AO35" s="266"/>
      <c r="AP35" s="44"/>
      <c r="AQ35" s="44"/>
      <c r="AR35" s="36"/>
      <c r="BE35" s="31"/>
    </row>
    <row r="36" spans="1:57" s="2" customFormat="1" ht="6.95" customHeight="1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  <c r="BE36" s="31"/>
    </row>
    <row r="37" spans="1:57" s="2" customFormat="1" ht="14.45" customHeight="1">
      <c r="A37" s="31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/>
      <c r="BE37" s="31"/>
    </row>
    <row r="38" spans="1:57" s="1" customFormat="1" ht="14.45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5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5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5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5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5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5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5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5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5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5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5" customHeight="1">
      <c r="B49" s="48"/>
      <c r="C49" s="49"/>
      <c r="D49" s="50" t="s">
        <v>45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46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2.75">
      <c r="A60" s="31"/>
      <c r="B60" s="32"/>
      <c r="C60" s="33"/>
      <c r="D60" s="53" t="s">
        <v>47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53" t="s">
        <v>48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53" t="s">
        <v>47</v>
      </c>
      <c r="AI60" s="35"/>
      <c r="AJ60" s="35"/>
      <c r="AK60" s="35"/>
      <c r="AL60" s="35"/>
      <c r="AM60" s="53" t="s">
        <v>48</v>
      </c>
      <c r="AN60" s="35"/>
      <c r="AO60" s="35"/>
      <c r="AP60" s="33"/>
      <c r="AQ60" s="33"/>
      <c r="AR60" s="36"/>
      <c r="BE60" s="31"/>
    </row>
    <row r="61" spans="1:57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2.75">
      <c r="A64" s="31"/>
      <c r="B64" s="32"/>
      <c r="C64" s="33"/>
      <c r="D64" s="50" t="s">
        <v>49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50</v>
      </c>
      <c r="AI64" s="54"/>
      <c r="AJ64" s="54"/>
      <c r="AK64" s="54"/>
      <c r="AL64" s="54"/>
      <c r="AM64" s="54"/>
      <c r="AN64" s="54"/>
      <c r="AO64" s="54"/>
      <c r="AP64" s="33"/>
      <c r="AQ64" s="33"/>
      <c r="AR64" s="36"/>
      <c r="BE64" s="31"/>
    </row>
    <row r="65" spans="1:57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2.75">
      <c r="A75" s="31"/>
      <c r="B75" s="32"/>
      <c r="C75" s="33"/>
      <c r="D75" s="53" t="s">
        <v>47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53" t="s">
        <v>48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53" t="s">
        <v>47</v>
      </c>
      <c r="AI75" s="35"/>
      <c r="AJ75" s="35"/>
      <c r="AK75" s="35"/>
      <c r="AL75" s="35"/>
      <c r="AM75" s="53" t="s">
        <v>48</v>
      </c>
      <c r="AN75" s="35"/>
      <c r="AO75" s="35"/>
      <c r="AP75" s="33"/>
      <c r="AQ75" s="33"/>
      <c r="AR75" s="36"/>
      <c r="BE75" s="31"/>
    </row>
    <row r="76" spans="1:57" s="2" customFormat="1">
      <c r="A76" s="31"/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6"/>
      <c r="BE76" s="31"/>
    </row>
    <row r="77" spans="1:57" s="2" customFormat="1" ht="6.95" customHeight="1">
      <c r="A77" s="31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36"/>
      <c r="BE77" s="31"/>
    </row>
    <row r="81" spans="1:91" s="2" customFormat="1" ht="6.95" customHeight="1">
      <c r="A81" s="31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36"/>
      <c r="BE81" s="31"/>
    </row>
    <row r="82" spans="1:91" s="2" customFormat="1" ht="24.95" customHeight="1">
      <c r="A82" s="31"/>
      <c r="B82" s="32"/>
      <c r="C82" s="20" t="s">
        <v>51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6"/>
      <c r="BE82" s="31"/>
    </row>
    <row r="83" spans="1:91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6"/>
      <c r="BE83" s="31"/>
    </row>
    <row r="84" spans="1:91" s="4" customFormat="1" ht="12" customHeight="1">
      <c r="B84" s="59"/>
      <c r="C84" s="26" t="s">
        <v>12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2022_06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50000000000003" customHeight="1">
      <c r="B85" s="62"/>
      <c r="C85" s="63" t="s">
        <v>15</v>
      </c>
      <c r="D85" s="64"/>
      <c r="E85" s="64"/>
      <c r="F85" s="64"/>
      <c r="G85" s="64"/>
      <c r="H85" s="64"/>
      <c r="I85" s="64"/>
      <c r="J85" s="64"/>
      <c r="K85" s="64"/>
      <c r="L85" s="252" t="str">
        <f>K6</f>
        <v>VŠEOBECNÁ ZDRAVOTNÁ POISŤOVŇA - FLAGSHIP POBOČKA</v>
      </c>
      <c r="M85" s="253"/>
      <c r="N85" s="253"/>
      <c r="O85" s="253"/>
      <c r="P85" s="253"/>
      <c r="Q85" s="253"/>
      <c r="R85" s="253"/>
      <c r="S85" s="253"/>
      <c r="T85" s="253"/>
      <c r="U85" s="253"/>
      <c r="V85" s="253"/>
      <c r="W85" s="253"/>
      <c r="X85" s="253"/>
      <c r="Y85" s="253"/>
      <c r="Z85" s="253"/>
      <c r="AA85" s="253"/>
      <c r="AB85" s="253"/>
      <c r="AC85" s="253"/>
      <c r="AD85" s="253"/>
      <c r="AE85" s="253"/>
      <c r="AF85" s="253"/>
      <c r="AG85" s="253"/>
      <c r="AH85" s="253"/>
      <c r="AI85" s="253"/>
      <c r="AJ85" s="253"/>
      <c r="AK85" s="253"/>
      <c r="AL85" s="253"/>
      <c r="AM85" s="253"/>
      <c r="AN85" s="253"/>
      <c r="AO85" s="253"/>
      <c r="AP85" s="64"/>
      <c r="AQ85" s="64"/>
      <c r="AR85" s="65"/>
    </row>
    <row r="86" spans="1:91" s="2" customFormat="1" ht="6.95" customHeight="1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6"/>
      <c r="BE86" s="31"/>
    </row>
    <row r="87" spans="1:91" s="2" customFormat="1" ht="12" customHeight="1">
      <c r="A87" s="31"/>
      <c r="B87" s="32"/>
      <c r="C87" s="26" t="s">
        <v>19</v>
      </c>
      <c r="D87" s="33"/>
      <c r="E87" s="33"/>
      <c r="F87" s="33"/>
      <c r="G87" s="33"/>
      <c r="H87" s="33"/>
      <c r="I87" s="33"/>
      <c r="J87" s="33"/>
      <c r="K87" s="33"/>
      <c r="L87" s="66" t="str">
        <f>IF(K8="","",K8)</f>
        <v>Bratislava oc NIVY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21</v>
      </c>
      <c r="AJ87" s="33"/>
      <c r="AK87" s="33"/>
      <c r="AL87" s="33"/>
      <c r="AM87" s="254" t="str">
        <f>IF(AN8= "","",AN8)</f>
        <v>Vyplň údaj</v>
      </c>
      <c r="AN87" s="254"/>
      <c r="AO87" s="33"/>
      <c r="AP87" s="33"/>
      <c r="AQ87" s="33"/>
      <c r="AR87" s="36"/>
      <c r="BE87" s="31"/>
    </row>
    <row r="88" spans="1:91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6"/>
      <c r="BE88" s="31"/>
    </row>
    <row r="89" spans="1:91" s="2" customFormat="1" ht="15.2" customHeight="1">
      <c r="A89" s="31"/>
      <c r="B89" s="32"/>
      <c r="C89" s="26" t="s">
        <v>22</v>
      </c>
      <c r="D89" s="33"/>
      <c r="E89" s="33"/>
      <c r="F89" s="33"/>
      <c r="G89" s="33"/>
      <c r="H89" s="33"/>
      <c r="I89" s="33"/>
      <c r="J89" s="33"/>
      <c r="K89" s="33"/>
      <c r="L89" s="60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28</v>
      </c>
      <c r="AJ89" s="33"/>
      <c r="AK89" s="33"/>
      <c r="AL89" s="33"/>
      <c r="AM89" s="255" t="str">
        <f>IF(E17="","",E17)</f>
        <v xml:space="preserve"> </v>
      </c>
      <c r="AN89" s="256"/>
      <c r="AO89" s="256"/>
      <c r="AP89" s="256"/>
      <c r="AQ89" s="33"/>
      <c r="AR89" s="36"/>
      <c r="AS89" s="257" t="s">
        <v>52</v>
      </c>
      <c r="AT89" s="258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1"/>
    </row>
    <row r="90" spans="1:91" s="2" customFormat="1" ht="15.2" customHeight="1">
      <c r="A90" s="31"/>
      <c r="B90" s="32"/>
      <c r="C90" s="26" t="s">
        <v>26</v>
      </c>
      <c r="D90" s="33"/>
      <c r="E90" s="33"/>
      <c r="F90" s="33"/>
      <c r="G90" s="33"/>
      <c r="H90" s="33"/>
      <c r="I90" s="33"/>
      <c r="J90" s="33"/>
      <c r="K90" s="33"/>
      <c r="L90" s="60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30</v>
      </c>
      <c r="AJ90" s="33"/>
      <c r="AK90" s="33"/>
      <c r="AL90" s="33"/>
      <c r="AM90" s="255" t="str">
        <f>IF(E20="","",E20)</f>
        <v xml:space="preserve"> </v>
      </c>
      <c r="AN90" s="256"/>
      <c r="AO90" s="256"/>
      <c r="AP90" s="256"/>
      <c r="AQ90" s="33"/>
      <c r="AR90" s="36"/>
      <c r="AS90" s="259"/>
      <c r="AT90" s="260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1"/>
    </row>
    <row r="91" spans="1:91" s="2" customFormat="1" ht="10.9" customHeight="1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261"/>
      <c r="AT91" s="262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1"/>
    </row>
    <row r="92" spans="1:91" s="2" customFormat="1" ht="29.25" customHeight="1">
      <c r="A92" s="31"/>
      <c r="B92" s="32"/>
      <c r="C92" s="244" t="s">
        <v>53</v>
      </c>
      <c r="D92" s="245"/>
      <c r="E92" s="245"/>
      <c r="F92" s="245"/>
      <c r="G92" s="245"/>
      <c r="H92" s="74"/>
      <c r="I92" s="246" t="s">
        <v>54</v>
      </c>
      <c r="J92" s="245"/>
      <c r="K92" s="245"/>
      <c r="L92" s="245"/>
      <c r="M92" s="245"/>
      <c r="N92" s="245"/>
      <c r="O92" s="245"/>
      <c r="P92" s="245"/>
      <c r="Q92" s="245"/>
      <c r="R92" s="245"/>
      <c r="S92" s="245"/>
      <c r="T92" s="245"/>
      <c r="U92" s="245"/>
      <c r="V92" s="245"/>
      <c r="W92" s="245"/>
      <c r="X92" s="245"/>
      <c r="Y92" s="245"/>
      <c r="Z92" s="245"/>
      <c r="AA92" s="245"/>
      <c r="AB92" s="245"/>
      <c r="AC92" s="245"/>
      <c r="AD92" s="245"/>
      <c r="AE92" s="245"/>
      <c r="AF92" s="245"/>
      <c r="AG92" s="247" t="s">
        <v>55</v>
      </c>
      <c r="AH92" s="245"/>
      <c r="AI92" s="245"/>
      <c r="AJ92" s="245"/>
      <c r="AK92" s="245"/>
      <c r="AL92" s="245"/>
      <c r="AM92" s="245"/>
      <c r="AN92" s="246" t="s">
        <v>56</v>
      </c>
      <c r="AO92" s="245"/>
      <c r="AP92" s="248"/>
      <c r="AQ92" s="75" t="s">
        <v>57</v>
      </c>
      <c r="AR92" s="36"/>
      <c r="AS92" s="76" t="s">
        <v>58</v>
      </c>
      <c r="AT92" s="77" t="s">
        <v>59</v>
      </c>
      <c r="AU92" s="77" t="s">
        <v>60</v>
      </c>
      <c r="AV92" s="77" t="s">
        <v>61</v>
      </c>
      <c r="AW92" s="77" t="s">
        <v>62</v>
      </c>
      <c r="AX92" s="77" t="s">
        <v>63</v>
      </c>
      <c r="AY92" s="77" t="s">
        <v>64</v>
      </c>
      <c r="AZ92" s="77" t="s">
        <v>65</v>
      </c>
      <c r="BA92" s="77" t="s">
        <v>66</v>
      </c>
      <c r="BB92" s="77" t="s">
        <v>67</v>
      </c>
      <c r="BC92" s="77" t="s">
        <v>68</v>
      </c>
      <c r="BD92" s="78" t="s">
        <v>69</v>
      </c>
      <c r="BE92" s="31"/>
    </row>
    <row r="93" spans="1:91" s="2" customFormat="1" ht="10.9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6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1"/>
    </row>
    <row r="94" spans="1:91" s="6" customFormat="1" ht="32.450000000000003" customHeight="1">
      <c r="B94" s="82"/>
      <c r="C94" s="83" t="s">
        <v>70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249">
        <f>ROUND(SUM(AG95:AG97),2)</f>
        <v>0</v>
      </c>
      <c r="AH94" s="249"/>
      <c r="AI94" s="249"/>
      <c r="AJ94" s="249"/>
      <c r="AK94" s="249"/>
      <c r="AL94" s="249"/>
      <c r="AM94" s="249"/>
      <c r="AN94" s="250">
        <f>SUM(AG94,AT94)</f>
        <v>0</v>
      </c>
      <c r="AO94" s="250"/>
      <c r="AP94" s="250"/>
      <c r="AQ94" s="86" t="s">
        <v>1</v>
      </c>
      <c r="AR94" s="87"/>
      <c r="AS94" s="88">
        <f>ROUND(SUM(AS95:AS97),2)</f>
        <v>0</v>
      </c>
      <c r="AT94" s="89">
        <f>ROUND(SUM(AV94:AW94),2)</f>
        <v>0</v>
      </c>
      <c r="AU94" s="90">
        <f>ROUND(SUM(AU95:AU97),5)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ROUND(SUM(AZ95:AZ97),2)</f>
        <v>0</v>
      </c>
      <c r="BA94" s="89">
        <f>ROUND(SUM(BA95:BA97),2)</f>
        <v>0</v>
      </c>
      <c r="BB94" s="89">
        <f>ROUND(SUM(BB95:BB97),2)</f>
        <v>0</v>
      </c>
      <c r="BC94" s="89">
        <f>ROUND(SUM(BC95:BC97),2)</f>
        <v>0</v>
      </c>
      <c r="BD94" s="91">
        <f>ROUND(SUM(BD95:BD97),2)</f>
        <v>0</v>
      </c>
      <c r="BS94" s="92" t="s">
        <v>71</v>
      </c>
      <c r="BT94" s="92" t="s">
        <v>72</v>
      </c>
      <c r="BU94" s="93" t="s">
        <v>73</v>
      </c>
      <c r="BV94" s="92" t="s">
        <v>74</v>
      </c>
      <c r="BW94" s="92" t="s">
        <v>5</v>
      </c>
      <c r="BX94" s="92" t="s">
        <v>75</v>
      </c>
      <c r="CL94" s="92" t="s">
        <v>1</v>
      </c>
    </row>
    <row r="95" spans="1:91" s="7" customFormat="1" ht="16.5" customHeight="1">
      <c r="A95" s="94" t="s">
        <v>76</v>
      </c>
      <c r="B95" s="95"/>
      <c r="C95" s="96"/>
      <c r="D95" s="243" t="s">
        <v>77</v>
      </c>
      <c r="E95" s="243"/>
      <c r="F95" s="243"/>
      <c r="G95" s="243"/>
      <c r="H95" s="243"/>
      <c r="I95" s="97"/>
      <c r="J95" s="243" t="s">
        <v>78</v>
      </c>
      <c r="K95" s="243"/>
      <c r="L95" s="243"/>
      <c r="M95" s="243"/>
      <c r="N95" s="243"/>
      <c r="O95" s="243"/>
      <c r="P95" s="243"/>
      <c r="Q95" s="243"/>
      <c r="R95" s="243"/>
      <c r="S95" s="243"/>
      <c r="T95" s="243"/>
      <c r="U95" s="243"/>
      <c r="V95" s="243"/>
      <c r="W95" s="243"/>
      <c r="X95" s="243"/>
      <c r="Y95" s="243"/>
      <c r="Z95" s="243"/>
      <c r="AA95" s="243"/>
      <c r="AB95" s="243"/>
      <c r="AC95" s="243"/>
      <c r="AD95" s="243"/>
      <c r="AE95" s="243"/>
      <c r="AF95" s="243"/>
      <c r="AG95" s="241">
        <f>'C1.04 -  ZDRAVOTECHNIKA'!J30</f>
        <v>0</v>
      </c>
      <c r="AH95" s="242"/>
      <c r="AI95" s="242"/>
      <c r="AJ95" s="242"/>
      <c r="AK95" s="242"/>
      <c r="AL95" s="242"/>
      <c r="AM95" s="242"/>
      <c r="AN95" s="241">
        <f>SUM(AG95,AT95)</f>
        <v>0</v>
      </c>
      <c r="AO95" s="242"/>
      <c r="AP95" s="242"/>
      <c r="AQ95" s="98" t="s">
        <v>79</v>
      </c>
      <c r="AR95" s="99"/>
      <c r="AS95" s="100">
        <v>0</v>
      </c>
      <c r="AT95" s="101">
        <f>ROUND(SUM(AV95:AW95),2)</f>
        <v>0</v>
      </c>
      <c r="AU95" s="102">
        <f>'C1.04 -  ZDRAVOTECHNIKA'!P125</f>
        <v>0</v>
      </c>
      <c r="AV95" s="101">
        <f>'C1.04 -  ZDRAVOTECHNIKA'!J33</f>
        <v>0</v>
      </c>
      <c r="AW95" s="101">
        <f>'C1.04 -  ZDRAVOTECHNIKA'!J34</f>
        <v>0</v>
      </c>
      <c r="AX95" s="101">
        <f>'C1.04 -  ZDRAVOTECHNIKA'!J35</f>
        <v>0</v>
      </c>
      <c r="AY95" s="101">
        <f>'C1.04 -  ZDRAVOTECHNIKA'!J36</f>
        <v>0</v>
      </c>
      <c r="AZ95" s="101">
        <f>'C1.04 -  ZDRAVOTECHNIKA'!F33</f>
        <v>0</v>
      </c>
      <c r="BA95" s="101">
        <f>'C1.04 -  ZDRAVOTECHNIKA'!F34</f>
        <v>0</v>
      </c>
      <c r="BB95" s="101">
        <f>'C1.04 -  ZDRAVOTECHNIKA'!F35</f>
        <v>0</v>
      </c>
      <c r="BC95" s="101">
        <f>'C1.04 -  ZDRAVOTECHNIKA'!F36</f>
        <v>0</v>
      </c>
      <c r="BD95" s="103">
        <f>'C1.04 -  ZDRAVOTECHNIKA'!F37</f>
        <v>0</v>
      </c>
      <c r="BT95" s="104" t="s">
        <v>80</v>
      </c>
      <c r="BV95" s="104" t="s">
        <v>74</v>
      </c>
      <c r="BW95" s="104" t="s">
        <v>81</v>
      </c>
      <c r="BX95" s="104" t="s">
        <v>5</v>
      </c>
      <c r="CL95" s="104" t="s">
        <v>1</v>
      </c>
      <c r="CM95" s="104" t="s">
        <v>72</v>
      </c>
    </row>
    <row r="96" spans="1:91" s="7" customFormat="1" ht="16.5" customHeight="1">
      <c r="A96" s="94" t="s">
        <v>76</v>
      </c>
      <c r="B96" s="95"/>
      <c r="C96" s="96"/>
      <c r="D96" s="243" t="s">
        <v>82</v>
      </c>
      <c r="E96" s="243"/>
      <c r="F96" s="243"/>
      <c r="G96" s="243"/>
      <c r="H96" s="243"/>
      <c r="I96" s="97"/>
      <c r="J96" s="243" t="s">
        <v>83</v>
      </c>
      <c r="K96" s="243"/>
      <c r="L96" s="243"/>
      <c r="M96" s="243"/>
      <c r="N96" s="243"/>
      <c r="O96" s="243"/>
      <c r="P96" s="243"/>
      <c r="Q96" s="243"/>
      <c r="R96" s="243"/>
      <c r="S96" s="243"/>
      <c r="T96" s="243"/>
      <c r="U96" s="243"/>
      <c r="V96" s="243"/>
      <c r="W96" s="243"/>
      <c r="X96" s="243"/>
      <c r="Y96" s="243"/>
      <c r="Z96" s="243"/>
      <c r="AA96" s="243"/>
      <c r="AB96" s="243"/>
      <c r="AC96" s="243"/>
      <c r="AD96" s="243"/>
      <c r="AE96" s="243"/>
      <c r="AF96" s="243"/>
      <c r="AG96" s="241">
        <f>'C1.05 - VYKUROVANIE'!J30</f>
        <v>0</v>
      </c>
      <c r="AH96" s="242"/>
      <c r="AI96" s="242"/>
      <c r="AJ96" s="242"/>
      <c r="AK96" s="242"/>
      <c r="AL96" s="242"/>
      <c r="AM96" s="242"/>
      <c r="AN96" s="241">
        <f>SUM(AG96,AT96)</f>
        <v>0</v>
      </c>
      <c r="AO96" s="242"/>
      <c r="AP96" s="242"/>
      <c r="AQ96" s="98" t="s">
        <v>79</v>
      </c>
      <c r="AR96" s="99"/>
      <c r="AS96" s="100">
        <v>0</v>
      </c>
      <c r="AT96" s="101">
        <f>ROUND(SUM(AV96:AW96),2)</f>
        <v>0</v>
      </c>
      <c r="AU96" s="102">
        <f>'C1.05 - VYKUROVANIE'!P122</f>
        <v>0</v>
      </c>
      <c r="AV96" s="101">
        <f>'C1.05 - VYKUROVANIE'!J33</f>
        <v>0</v>
      </c>
      <c r="AW96" s="101">
        <f>'C1.05 - VYKUROVANIE'!J34</f>
        <v>0</v>
      </c>
      <c r="AX96" s="101">
        <f>'C1.05 - VYKUROVANIE'!J35</f>
        <v>0</v>
      </c>
      <c r="AY96" s="101">
        <f>'C1.05 - VYKUROVANIE'!J36</f>
        <v>0</v>
      </c>
      <c r="AZ96" s="101">
        <f>'C1.05 - VYKUROVANIE'!F33</f>
        <v>0</v>
      </c>
      <c r="BA96" s="101">
        <f>'C1.05 - VYKUROVANIE'!F34</f>
        <v>0</v>
      </c>
      <c r="BB96" s="101">
        <f>'C1.05 - VYKUROVANIE'!F35</f>
        <v>0</v>
      </c>
      <c r="BC96" s="101">
        <f>'C1.05 - VYKUROVANIE'!F36</f>
        <v>0</v>
      </c>
      <c r="BD96" s="103">
        <f>'C1.05 - VYKUROVANIE'!F37</f>
        <v>0</v>
      </c>
      <c r="BT96" s="104" t="s">
        <v>80</v>
      </c>
      <c r="BV96" s="104" t="s">
        <v>74</v>
      </c>
      <c r="BW96" s="104" t="s">
        <v>84</v>
      </c>
      <c r="BX96" s="104" t="s">
        <v>5</v>
      </c>
      <c r="CL96" s="104" t="s">
        <v>1</v>
      </c>
      <c r="CM96" s="104" t="s">
        <v>72</v>
      </c>
    </row>
    <row r="97" spans="1:91" s="7" customFormat="1" ht="16.5" customHeight="1">
      <c r="A97" s="94" t="s">
        <v>76</v>
      </c>
      <c r="B97" s="95"/>
      <c r="C97" s="96"/>
      <c r="D97" s="243" t="s">
        <v>85</v>
      </c>
      <c r="E97" s="243"/>
      <c r="F97" s="243"/>
      <c r="G97" s="243"/>
      <c r="H97" s="243"/>
      <c r="I97" s="97"/>
      <c r="J97" s="243" t="s">
        <v>86</v>
      </c>
      <c r="K97" s="243"/>
      <c r="L97" s="243"/>
      <c r="M97" s="243"/>
      <c r="N97" s="243"/>
      <c r="O97" s="243"/>
      <c r="P97" s="243"/>
      <c r="Q97" s="243"/>
      <c r="R97" s="243"/>
      <c r="S97" s="243"/>
      <c r="T97" s="243"/>
      <c r="U97" s="243"/>
      <c r="V97" s="243"/>
      <c r="W97" s="243"/>
      <c r="X97" s="243"/>
      <c r="Y97" s="243"/>
      <c r="Z97" s="243"/>
      <c r="AA97" s="243"/>
      <c r="AB97" s="243"/>
      <c r="AC97" s="243"/>
      <c r="AD97" s="243"/>
      <c r="AE97" s="243"/>
      <c r="AF97" s="243"/>
      <c r="AG97" s="241">
        <f>'C1.06 - CHLADENIE'!J30</f>
        <v>0</v>
      </c>
      <c r="AH97" s="242"/>
      <c r="AI97" s="242"/>
      <c r="AJ97" s="242"/>
      <c r="AK97" s="242"/>
      <c r="AL97" s="242"/>
      <c r="AM97" s="242"/>
      <c r="AN97" s="241">
        <f>SUM(AG97,AT97)</f>
        <v>0</v>
      </c>
      <c r="AO97" s="242"/>
      <c r="AP97" s="242"/>
      <c r="AQ97" s="98" t="s">
        <v>79</v>
      </c>
      <c r="AR97" s="99"/>
      <c r="AS97" s="105">
        <v>0</v>
      </c>
      <c r="AT97" s="106">
        <f>ROUND(SUM(AV97:AW97),2)</f>
        <v>0</v>
      </c>
      <c r="AU97" s="107">
        <f>'C1.06 - CHLADENIE'!P122</f>
        <v>0</v>
      </c>
      <c r="AV97" s="106">
        <f>'C1.06 - CHLADENIE'!J33</f>
        <v>0</v>
      </c>
      <c r="AW97" s="106">
        <f>'C1.06 - CHLADENIE'!J34</f>
        <v>0</v>
      </c>
      <c r="AX97" s="106">
        <f>'C1.06 - CHLADENIE'!J35</f>
        <v>0</v>
      </c>
      <c r="AY97" s="106">
        <f>'C1.06 - CHLADENIE'!J36</f>
        <v>0</v>
      </c>
      <c r="AZ97" s="106">
        <f>'C1.06 - CHLADENIE'!F33</f>
        <v>0</v>
      </c>
      <c r="BA97" s="106">
        <f>'C1.06 - CHLADENIE'!F34</f>
        <v>0</v>
      </c>
      <c r="BB97" s="106">
        <f>'C1.06 - CHLADENIE'!F35</f>
        <v>0</v>
      </c>
      <c r="BC97" s="106">
        <f>'C1.06 - CHLADENIE'!F36</f>
        <v>0</v>
      </c>
      <c r="BD97" s="108">
        <f>'C1.06 - CHLADENIE'!F37</f>
        <v>0</v>
      </c>
      <c r="BT97" s="104" t="s">
        <v>80</v>
      </c>
      <c r="BV97" s="104" t="s">
        <v>74</v>
      </c>
      <c r="BW97" s="104" t="s">
        <v>87</v>
      </c>
      <c r="BX97" s="104" t="s">
        <v>5</v>
      </c>
      <c r="CL97" s="104" t="s">
        <v>1</v>
      </c>
      <c r="CM97" s="104" t="s">
        <v>72</v>
      </c>
    </row>
    <row r="98" spans="1:91" s="2" customFormat="1" ht="30" customHeight="1">
      <c r="A98" s="31"/>
      <c r="B98" s="32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6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</row>
    <row r="99" spans="1:91" s="2" customFormat="1" ht="6.95" customHeight="1">
      <c r="A99" s="31"/>
      <c r="B99" s="55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36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</row>
  </sheetData>
  <sheetProtection algorithmName="SHA-512" hashValue="djzAB2BHZCgjm90Sgn1iA7kLy2bwdLxOnU01hUxaeUJJqGWrxxdyRcnzk7PMXDFW9S+HpReK4oMoSwETxYejog==" saltValue="2L7V0ubhE+JTX1Cwd6RRM4cGooGaHYk2byxg8MvNNOCOh/3mUoINj4wHyHwg+cv+4SWcUj5tyNiAeMXCVn2bIQ==" spinCount="100000" sheet="1" objects="1" scenarios="1" formatColumns="0" formatRows="0"/>
  <mergeCells count="50">
    <mergeCell ref="AR2:BE2"/>
    <mergeCell ref="AN96:AP96"/>
    <mergeCell ref="AG96:AM96"/>
    <mergeCell ref="D96:H96"/>
    <mergeCell ref="J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hyperlinks>
    <hyperlink ref="A95" location="'C1.04 -  ZDRAVOTECHNIKA'!C2" display="/"/>
    <hyperlink ref="A96" location="'C1.05 - VYKUROVANIE'!C2" display="/"/>
    <hyperlink ref="A97" location="'C1.06 - CHLADENIE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6"/>
  <sheetViews>
    <sheetView showGridLines="0" tabSelected="1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81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7"/>
      <c r="AT3" s="14" t="s">
        <v>72</v>
      </c>
    </row>
    <row r="4" spans="1:46" s="1" customFormat="1" ht="24.95" customHeight="1">
      <c r="B4" s="17"/>
      <c r="D4" s="111" t="s">
        <v>88</v>
      </c>
      <c r="L4" s="17"/>
      <c r="M4" s="112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13" t="s">
        <v>15</v>
      </c>
      <c r="L6" s="17"/>
    </row>
    <row r="7" spans="1:46" s="1" customFormat="1" ht="16.5" customHeight="1">
      <c r="B7" s="17"/>
      <c r="E7" s="270" t="str">
        <f>'Rekapitulácia stavby'!K6</f>
        <v>VŠEOBECNÁ ZDRAVOTNÁ POISŤOVŇA - FLAGSHIP POBOČKA</v>
      </c>
      <c r="F7" s="271"/>
      <c r="G7" s="271"/>
      <c r="H7" s="271"/>
      <c r="L7" s="17"/>
    </row>
    <row r="8" spans="1:46" s="2" customFormat="1" ht="12" customHeight="1">
      <c r="A8" s="31"/>
      <c r="B8" s="36"/>
      <c r="C8" s="31"/>
      <c r="D8" s="113" t="s">
        <v>89</v>
      </c>
      <c r="E8" s="31"/>
      <c r="F8" s="31"/>
      <c r="G8" s="31"/>
      <c r="H8" s="31"/>
      <c r="I8" s="31"/>
      <c r="J8" s="31"/>
      <c r="K8" s="31"/>
      <c r="L8" s="52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272" t="s">
        <v>90</v>
      </c>
      <c r="F9" s="273"/>
      <c r="G9" s="273"/>
      <c r="H9" s="273"/>
      <c r="I9" s="31"/>
      <c r="J9" s="31"/>
      <c r="K9" s="31"/>
      <c r="L9" s="52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52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13" t="s">
        <v>17</v>
      </c>
      <c r="E11" s="31"/>
      <c r="F11" s="114" t="s">
        <v>1</v>
      </c>
      <c r="G11" s="31"/>
      <c r="H11" s="31"/>
      <c r="I11" s="113" t="s">
        <v>18</v>
      </c>
      <c r="J11" s="114" t="s">
        <v>1</v>
      </c>
      <c r="K11" s="31"/>
      <c r="L11" s="52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13" t="s">
        <v>19</v>
      </c>
      <c r="E12" s="31"/>
      <c r="F12" s="114" t="s">
        <v>20</v>
      </c>
      <c r="G12" s="31"/>
      <c r="H12" s="31"/>
      <c r="I12" s="113" t="s">
        <v>21</v>
      </c>
      <c r="J12" s="115" t="str">
        <f>'Rekapitulácia stavby'!AN8</f>
        <v>Vyplň údaj</v>
      </c>
      <c r="K12" s="31"/>
      <c r="L12" s="52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52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13" t="s">
        <v>22</v>
      </c>
      <c r="E14" s="31"/>
      <c r="F14" s="31"/>
      <c r="G14" s="31"/>
      <c r="H14" s="31"/>
      <c r="I14" s="113" t="s">
        <v>23</v>
      </c>
      <c r="J14" s="114" t="str">
        <f>IF('Rekapitulácia stavby'!AN10="","",'Rekapitulácia stavby'!AN10)</f>
        <v/>
      </c>
      <c r="K14" s="31"/>
      <c r="L14" s="52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4" t="str">
        <f>IF('Rekapitulácia stavby'!E11="","",'Rekapitulácia stavby'!E11)</f>
        <v xml:space="preserve"> </v>
      </c>
      <c r="F15" s="31"/>
      <c r="G15" s="31"/>
      <c r="H15" s="31"/>
      <c r="I15" s="113" t="s">
        <v>25</v>
      </c>
      <c r="J15" s="114" t="str">
        <f>IF('Rekapitulácia stavby'!AN11="","",'Rekapitulácia stavby'!AN11)</f>
        <v/>
      </c>
      <c r="K15" s="31"/>
      <c r="L15" s="52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52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13" t="s">
        <v>26</v>
      </c>
      <c r="E17" s="31"/>
      <c r="F17" s="31"/>
      <c r="G17" s="31"/>
      <c r="H17" s="31"/>
      <c r="I17" s="113" t="s">
        <v>23</v>
      </c>
      <c r="J17" s="27" t="str">
        <f>'Rekapitulácia stavby'!AN13</f>
        <v>Vyplň údaj</v>
      </c>
      <c r="K17" s="31"/>
      <c r="L17" s="52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274" t="str">
        <f>'Rekapitulácia stavby'!E14</f>
        <v>Vyplň údaj</v>
      </c>
      <c r="F18" s="275"/>
      <c r="G18" s="275"/>
      <c r="H18" s="275"/>
      <c r="I18" s="113" t="s">
        <v>25</v>
      </c>
      <c r="J18" s="27" t="str">
        <f>'Rekapitulácia stavby'!AN14</f>
        <v>Vyplň údaj</v>
      </c>
      <c r="K18" s="31"/>
      <c r="L18" s="52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52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13" t="s">
        <v>28</v>
      </c>
      <c r="E20" s="31"/>
      <c r="F20" s="31"/>
      <c r="G20" s="31"/>
      <c r="H20" s="31"/>
      <c r="I20" s="113" t="s">
        <v>23</v>
      </c>
      <c r="J20" s="114" t="str">
        <f>IF('Rekapitulácia stavby'!AN16="","",'Rekapitulácia stavby'!AN16)</f>
        <v/>
      </c>
      <c r="K20" s="31"/>
      <c r="L20" s="52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4" t="str">
        <f>IF('Rekapitulácia stavby'!E17="","",'Rekapitulácia stavby'!E17)</f>
        <v xml:space="preserve"> </v>
      </c>
      <c r="F21" s="31"/>
      <c r="G21" s="31"/>
      <c r="H21" s="31"/>
      <c r="I21" s="113" t="s">
        <v>25</v>
      </c>
      <c r="J21" s="114" t="str">
        <f>IF('Rekapitulácia stavby'!AN17="","",'Rekapitulácia stavby'!AN17)</f>
        <v/>
      </c>
      <c r="K21" s="31"/>
      <c r="L21" s="52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52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13" t="s">
        <v>30</v>
      </c>
      <c r="E23" s="31"/>
      <c r="F23" s="31"/>
      <c r="G23" s="31"/>
      <c r="H23" s="31"/>
      <c r="I23" s="113" t="s">
        <v>23</v>
      </c>
      <c r="J23" s="114" t="str">
        <f>IF('Rekapitulácia stavby'!AN19="","",'Rekapitulácia stavby'!AN19)</f>
        <v/>
      </c>
      <c r="K23" s="31"/>
      <c r="L23" s="52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4" t="str">
        <f>IF('Rekapitulácia stavby'!E20="","",'Rekapitulácia stavby'!E20)</f>
        <v xml:space="preserve"> </v>
      </c>
      <c r="F24" s="31"/>
      <c r="G24" s="31"/>
      <c r="H24" s="31"/>
      <c r="I24" s="113" t="s">
        <v>25</v>
      </c>
      <c r="J24" s="114" t="str">
        <f>IF('Rekapitulácia stavby'!AN20="","",'Rekapitulácia stavby'!AN20)</f>
        <v/>
      </c>
      <c r="K24" s="31"/>
      <c r="L24" s="52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52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13" t="s">
        <v>31</v>
      </c>
      <c r="E26" s="31"/>
      <c r="F26" s="31"/>
      <c r="G26" s="31"/>
      <c r="H26" s="31"/>
      <c r="I26" s="31"/>
      <c r="J26" s="31"/>
      <c r="K26" s="31"/>
      <c r="L26" s="52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6"/>
      <c r="B27" s="117"/>
      <c r="C27" s="116"/>
      <c r="D27" s="116"/>
      <c r="E27" s="276" t="s">
        <v>1</v>
      </c>
      <c r="F27" s="276"/>
      <c r="G27" s="276"/>
      <c r="H27" s="276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52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9"/>
      <c r="E29" s="119"/>
      <c r="F29" s="119"/>
      <c r="G29" s="119"/>
      <c r="H29" s="119"/>
      <c r="I29" s="119"/>
      <c r="J29" s="119"/>
      <c r="K29" s="119"/>
      <c r="L29" s="52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20" t="s">
        <v>32</v>
      </c>
      <c r="E30" s="31"/>
      <c r="F30" s="31"/>
      <c r="G30" s="31"/>
      <c r="H30" s="31"/>
      <c r="I30" s="31"/>
      <c r="J30" s="121">
        <f>ROUND(J125, 2)</f>
        <v>0</v>
      </c>
      <c r="K30" s="31"/>
      <c r="L30" s="52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9"/>
      <c r="E31" s="119"/>
      <c r="F31" s="119"/>
      <c r="G31" s="119"/>
      <c r="H31" s="119"/>
      <c r="I31" s="119"/>
      <c r="J31" s="119"/>
      <c r="K31" s="119"/>
      <c r="L31" s="52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22" t="s">
        <v>34</v>
      </c>
      <c r="G32" s="31"/>
      <c r="H32" s="31"/>
      <c r="I32" s="122" t="s">
        <v>33</v>
      </c>
      <c r="J32" s="122" t="s">
        <v>35</v>
      </c>
      <c r="K32" s="31"/>
      <c r="L32" s="52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23" t="s">
        <v>36</v>
      </c>
      <c r="E33" s="124" t="s">
        <v>37</v>
      </c>
      <c r="F33" s="125">
        <f>ROUND((SUM(BE125:BE225)),  2)</f>
        <v>0</v>
      </c>
      <c r="G33" s="126"/>
      <c r="H33" s="126"/>
      <c r="I33" s="127">
        <v>0.2</v>
      </c>
      <c r="J33" s="125">
        <f>ROUND(((SUM(BE125:BE225))*I33),  2)</f>
        <v>0</v>
      </c>
      <c r="K33" s="31"/>
      <c r="L33" s="52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24" t="s">
        <v>38</v>
      </c>
      <c r="F34" s="125">
        <f>ROUND((SUM(BF125:BF225)),  2)</f>
        <v>0</v>
      </c>
      <c r="G34" s="126"/>
      <c r="H34" s="126"/>
      <c r="I34" s="127">
        <v>0.2</v>
      </c>
      <c r="J34" s="125">
        <f>ROUND(((SUM(BF125:BF225))*I34),  2)</f>
        <v>0</v>
      </c>
      <c r="K34" s="31"/>
      <c r="L34" s="52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13" t="s">
        <v>39</v>
      </c>
      <c r="F35" s="128">
        <f>ROUND((SUM(BG125:BG225)),  2)</f>
        <v>0</v>
      </c>
      <c r="G35" s="31"/>
      <c r="H35" s="31"/>
      <c r="I35" s="129">
        <v>0.2</v>
      </c>
      <c r="J35" s="128">
        <f>0</f>
        <v>0</v>
      </c>
      <c r="K35" s="31"/>
      <c r="L35" s="52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13" t="s">
        <v>40</v>
      </c>
      <c r="F36" s="128">
        <f>ROUND((SUM(BH125:BH225)),  2)</f>
        <v>0</v>
      </c>
      <c r="G36" s="31"/>
      <c r="H36" s="31"/>
      <c r="I36" s="129">
        <v>0.2</v>
      </c>
      <c r="J36" s="128">
        <f>0</f>
        <v>0</v>
      </c>
      <c r="K36" s="31"/>
      <c r="L36" s="52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24" t="s">
        <v>41</v>
      </c>
      <c r="F37" s="125">
        <f>ROUND((SUM(BI125:BI225)),  2)</f>
        <v>0</v>
      </c>
      <c r="G37" s="126"/>
      <c r="H37" s="126"/>
      <c r="I37" s="127">
        <v>0</v>
      </c>
      <c r="J37" s="125">
        <f>0</f>
        <v>0</v>
      </c>
      <c r="K37" s="31"/>
      <c r="L37" s="52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52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30"/>
      <c r="D39" s="131" t="s">
        <v>42</v>
      </c>
      <c r="E39" s="132"/>
      <c r="F39" s="132"/>
      <c r="G39" s="133" t="s">
        <v>43</v>
      </c>
      <c r="H39" s="134" t="s">
        <v>44</v>
      </c>
      <c r="I39" s="132"/>
      <c r="J39" s="135">
        <f>SUM(J30:J37)</f>
        <v>0</v>
      </c>
      <c r="K39" s="136"/>
      <c r="L39" s="52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52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52"/>
      <c r="D50" s="137" t="s">
        <v>45</v>
      </c>
      <c r="E50" s="138"/>
      <c r="F50" s="138"/>
      <c r="G50" s="137" t="s">
        <v>46</v>
      </c>
      <c r="H50" s="138"/>
      <c r="I50" s="138"/>
      <c r="J50" s="138"/>
      <c r="K50" s="138"/>
      <c r="L50" s="5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9" t="s">
        <v>47</v>
      </c>
      <c r="E61" s="140"/>
      <c r="F61" s="141" t="s">
        <v>48</v>
      </c>
      <c r="G61" s="139" t="s">
        <v>47</v>
      </c>
      <c r="H61" s="140"/>
      <c r="I61" s="140"/>
      <c r="J61" s="142" t="s">
        <v>48</v>
      </c>
      <c r="K61" s="140"/>
      <c r="L61" s="52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37" t="s">
        <v>49</v>
      </c>
      <c r="E65" s="143"/>
      <c r="F65" s="143"/>
      <c r="G65" s="137" t="s">
        <v>50</v>
      </c>
      <c r="H65" s="143"/>
      <c r="I65" s="143"/>
      <c r="J65" s="143"/>
      <c r="K65" s="143"/>
      <c r="L65" s="52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9" t="s">
        <v>47</v>
      </c>
      <c r="E76" s="140"/>
      <c r="F76" s="141" t="s">
        <v>48</v>
      </c>
      <c r="G76" s="139" t="s">
        <v>47</v>
      </c>
      <c r="H76" s="140"/>
      <c r="I76" s="140"/>
      <c r="J76" s="142" t="s">
        <v>48</v>
      </c>
      <c r="K76" s="140"/>
      <c r="L76" s="52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44"/>
      <c r="C77" s="145"/>
      <c r="D77" s="145"/>
      <c r="E77" s="145"/>
      <c r="F77" s="145"/>
      <c r="G77" s="145"/>
      <c r="H77" s="145"/>
      <c r="I77" s="145"/>
      <c r="J77" s="145"/>
      <c r="K77" s="145"/>
      <c r="L77" s="52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46"/>
      <c r="C81" s="147"/>
      <c r="D81" s="147"/>
      <c r="E81" s="147"/>
      <c r="F81" s="147"/>
      <c r="G81" s="147"/>
      <c r="H81" s="147"/>
      <c r="I81" s="147"/>
      <c r="J81" s="147"/>
      <c r="K81" s="147"/>
      <c r="L81" s="52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91</v>
      </c>
      <c r="D82" s="33"/>
      <c r="E82" s="33"/>
      <c r="F82" s="33"/>
      <c r="G82" s="33"/>
      <c r="H82" s="33"/>
      <c r="I82" s="33"/>
      <c r="J82" s="33"/>
      <c r="K82" s="33"/>
      <c r="L82" s="52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52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15</v>
      </c>
      <c r="D84" s="33"/>
      <c r="E84" s="33"/>
      <c r="F84" s="33"/>
      <c r="G84" s="33"/>
      <c r="H84" s="33"/>
      <c r="I84" s="33"/>
      <c r="J84" s="33"/>
      <c r="K84" s="33"/>
      <c r="L84" s="52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268" t="str">
        <f>E7</f>
        <v>VŠEOBECNÁ ZDRAVOTNÁ POISŤOVŇA - FLAGSHIP POBOČKA</v>
      </c>
      <c r="F85" s="269"/>
      <c r="G85" s="269"/>
      <c r="H85" s="269"/>
      <c r="I85" s="33"/>
      <c r="J85" s="33"/>
      <c r="K85" s="33"/>
      <c r="L85" s="52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89</v>
      </c>
      <c r="D86" s="33"/>
      <c r="E86" s="33"/>
      <c r="F86" s="33"/>
      <c r="G86" s="33"/>
      <c r="H86" s="33"/>
      <c r="I86" s="33"/>
      <c r="J86" s="33"/>
      <c r="K86" s="33"/>
      <c r="L86" s="52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252" t="str">
        <f>E9</f>
        <v>C1.04 -  ZDRAVOTECHNIKA</v>
      </c>
      <c r="F87" s="267"/>
      <c r="G87" s="267"/>
      <c r="H87" s="267"/>
      <c r="I87" s="33"/>
      <c r="J87" s="33"/>
      <c r="K87" s="33"/>
      <c r="L87" s="52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52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19</v>
      </c>
      <c r="D89" s="33"/>
      <c r="E89" s="33"/>
      <c r="F89" s="24" t="str">
        <f>F12</f>
        <v>Bratislava oc NIVY</v>
      </c>
      <c r="G89" s="33"/>
      <c r="H89" s="33"/>
      <c r="I89" s="26" t="s">
        <v>21</v>
      </c>
      <c r="J89" s="67" t="str">
        <f>IF(J12="","",J12)</f>
        <v>Vyplň údaj</v>
      </c>
      <c r="K89" s="33"/>
      <c r="L89" s="52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52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 xml:space="preserve"> </v>
      </c>
      <c r="G91" s="33"/>
      <c r="H91" s="33"/>
      <c r="I91" s="26" t="s">
        <v>28</v>
      </c>
      <c r="J91" s="29" t="str">
        <f>E21</f>
        <v xml:space="preserve"> </v>
      </c>
      <c r="K91" s="33"/>
      <c r="L91" s="52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52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52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8" t="s">
        <v>92</v>
      </c>
      <c r="D94" s="149"/>
      <c r="E94" s="149"/>
      <c r="F94" s="149"/>
      <c r="G94" s="149"/>
      <c r="H94" s="149"/>
      <c r="I94" s="149"/>
      <c r="J94" s="150" t="s">
        <v>93</v>
      </c>
      <c r="K94" s="149"/>
      <c r="L94" s="52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52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51" t="s">
        <v>94</v>
      </c>
      <c r="D96" s="33"/>
      <c r="E96" s="33"/>
      <c r="F96" s="33"/>
      <c r="G96" s="33"/>
      <c r="H96" s="33"/>
      <c r="I96" s="33"/>
      <c r="J96" s="85">
        <f>J125</f>
        <v>0</v>
      </c>
      <c r="K96" s="33"/>
      <c r="L96" s="52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95</v>
      </c>
    </row>
    <row r="97" spans="1:31" s="9" customFormat="1" ht="24.95" customHeight="1">
      <c r="B97" s="152"/>
      <c r="C97" s="153"/>
      <c r="D97" s="154" t="s">
        <v>96</v>
      </c>
      <c r="E97" s="155"/>
      <c r="F97" s="155"/>
      <c r="G97" s="155"/>
      <c r="H97" s="155"/>
      <c r="I97" s="155"/>
      <c r="J97" s="156">
        <f>J126</f>
        <v>0</v>
      </c>
      <c r="K97" s="153"/>
      <c r="L97" s="157"/>
    </row>
    <row r="98" spans="1:31" s="10" customFormat="1" ht="19.899999999999999" customHeight="1">
      <c r="B98" s="158"/>
      <c r="C98" s="159"/>
      <c r="D98" s="160" t="s">
        <v>97</v>
      </c>
      <c r="E98" s="161"/>
      <c r="F98" s="161"/>
      <c r="G98" s="161"/>
      <c r="H98" s="161"/>
      <c r="I98" s="161"/>
      <c r="J98" s="162">
        <f>J127</f>
        <v>0</v>
      </c>
      <c r="K98" s="159"/>
      <c r="L98" s="163"/>
    </row>
    <row r="99" spans="1:31" s="9" customFormat="1" ht="24.95" customHeight="1">
      <c r="B99" s="152"/>
      <c r="C99" s="153"/>
      <c r="D99" s="154" t="s">
        <v>98</v>
      </c>
      <c r="E99" s="155"/>
      <c r="F99" s="155"/>
      <c r="G99" s="155"/>
      <c r="H99" s="155"/>
      <c r="I99" s="155"/>
      <c r="J99" s="156">
        <f>J129</f>
        <v>0</v>
      </c>
      <c r="K99" s="153"/>
      <c r="L99" s="157"/>
    </row>
    <row r="100" spans="1:31" s="10" customFormat="1" ht="19.899999999999999" customHeight="1">
      <c r="B100" s="158"/>
      <c r="C100" s="159"/>
      <c r="D100" s="160" t="s">
        <v>99</v>
      </c>
      <c r="E100" s="161"/>
      <c r="F100" s="161"/>
      <c r="G100" s="161"/>
      <c r="H100" s="161"/>
      <c r="I100" s="161"/>
      <c r="J100" s="162">
        <f>J130</f>
        <v>0</v>
      </c>
      <c r="K100" s="159"/>
      <c r="L100" s="163"/>
    </row>
    <row r="101" spans="1:31" s="10" customFormat="1" ht="19.899999999999999" customHeight="1">
      <c r="B101" s="158"/>
      <c r="C101" s="159"/>
      <c r="D101" s="160" t="s">
        <v>100</v>
      </c>
      <c r="E101" s="161"/>
      <c r="F101" s="161"/>
      <c r="G101" s="161"/>
      <c r="H101" s="161"/>
      <c r="I101" s="161"/>
      <c r="J101" s="162">
        <f>J137</f>
        <v>0</v>
      </c>
      <c r="K101" s="159"/>
      <c r="L101" s="163"/>
    </row>
    <row r="102" spans="1:31" s="10" customFormat="1" ht="19.899999999999999" customHeight="1">
      <c r="B102" s="158"/>
      <c r="C102" s="159"/>
      <c r="D102" s="160" t="s">
        <v>101</v>
      </c>
      <c r="E102" s="161"/>
      <c r="F102" s="161"/>
      <c r="G102" s="161"/>
      <c r="H102" s="161"/>
      <c r="I102" s="161"/>
      <c r="J102" s="162">
        <f>J161</f>
        <v>0</v>
      </c>
      <c r="K102" s="159"/>
      <c r="L102" s="163"/>
    </row>
    <row r="103" spans="1:31" s="10" customFormat="1" ht="19.899999999999999" customHeight="1">
      <c r="B103" s="158"/>
      <c r="C103" s="159"/>
      <c r="D103" s="160" t="s">
        <v>102</v>
      </c>
      <c r="E103" s="161"/>
      <c r="F103" s="161"/>
      <c r="G103" s="161"/>
      <c r="H103" s="161"/>
      <c r="I103" s="161"/>
      <c r="J103" s="162">
        <f>J181</f>
        <v>0</v>
      </c>
      <c r="K103" s="159"/>
      <c r="L103" s="163"/>
    </row>
    <row r="104" spans="1:31" s="10" customFormat="1" ht="19.899999999999999" customHeight="1">
      <c r="B104" s="158"/>
      <c r="C104" s="159"/>
      <c r="D104" s="160" t="s">
        <v>103</v>
      </c>
      <c r="E104" s="161"/>
      <c r="F104" s="161"/>
      <c r="G104" s="161"/>
      <c r="H104" s="161"/>
      <c r="I104" s="161"/>
      <c r="J104" s="162">
        <f>J210</f>
        <v>0</v>
      </c>
      <c r="K104" s="159"/>
      <c r="L104" s="163"/>
    </row>
    <row r="105" spans="1:31" s="10" customFormat="1" ht="19.899999999999999" customHeight="1">
      <c r="B105" s="158"/>
      <c r="C105" s="159"/>
      <c r="D105" s="160" t="s">
        <v>104</v>
      </c>
      <c r="E105" s="161"/>
      <c r="F105" s="161"/>
      <c r="G105" s="161"/>
      <c r="H105" s="161"/>
      <c r="I105" s="161"/>
      <c r="J105" s="162">
        <f>J215</f>
        <v>0</v>
      </c>
      <c r="K105" s="159"/>
      <c r="L105" s="163"/>
    </row>
    <row r="106" spans="1:31" s="2" customFormat="1" ht="21.75" customHeight="1">
      <c r="A106" s="31"/>
      <c r="B106" s="32"/>
      <c r="C106" s="33"/>
      <c r="D106" s="33"/>
      <c r="E106" s="33"/>
      <c r="F106" s="33"/>
      <c r="G106" s="33"/>
      <c r="H106" s="33"/>
      <c r="I106" s="33"/>
      <c r="J106" s="33"/>
      <c r="K106" s="33"/>
      <c r="L106" s="52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2" customFormat="1" ht="6.95" customHeight="1">
      <c r="A107" s="31"/>
      <c r="B107" s="55"/>
      <c r="C107" s="56"/>
      <c r="D107" s="56"/>
      <c r="E107" s="56"/>
      <c r="F107" s="56"/>
      <c r="G107" s="56"/>
      <c r="H107" s="56"/>
      <c r="I107" s="56"/>
      <c r="J107" s="56"/>
      <c r="K107" s="56"/>
      <c r="L107" s="52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11" spans="1:31" s="2" customFormat="1" ht="6.95" customHeight="1">
      <c r="A111" s="31"/>
      <c r="B111" s="57"/>
      <c r="C111" s="58"/>
      <c r="D111" s="58"/>
      <c r="E111" s="58"/>
      <c r="F111" s="58"/>
      <c r="G111" s="58"/>
      <c r="H111" s="58"/>
      <c r="I111" s="58"/>
      <c r="J111" s="58"/>
      <c r="K111" s="58"/>
      <c r="L111" s="52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24.95" customHeight="1">
      <c r="A112" s="31"/>
      <c r="B112" s="32"/>
      <c r="C112" s="20" t="s">
        <v>105</v>
      </c>
      <c r="D112" s="33"/>
      <c r="E112" s="33"/>
      <c r="F112" s="33"/>
      <c r="G112" s="33"/>
      <c r="H112" s="33"/>
      <c r="I112" s="33"/>
      <c r="J112" s="33"/>
      <c r="K112" s="33"/>
      <c r="L112" s="52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6.95" customHeight="1">
      <c r="A113" s="31"/>
      <c r="B113" s="32"/>
      <c r="C113" s="33"/>
      <c r="D113" s="33"/>
      <c r="E113" s="33"/>
      <c r="F113" s="33"/>
      <c r="G113" s="33"/>
      <c r="H113" s="33"/>
      <c r="I113" s="33"/>
      <c r="J113" s="33"/>
      <c r="K113" s="33"/>
      <c r="L113" s="52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2" customHeight="1">
      <c r="A114" s="31"/>
      <c r="B114" s="32"/>
      <c r="C114" s="26" t="s">
        <v>15</v>
      </c>
      <c r="D114" s="33"/>
      <c r="E114" s="33"/>
      <c r="F114" s="33"/>
      <c r="G114" s="33"/>
      <c r="H114" s="33"/>
      <c r="I114" s="33"/>
      <c r="J114" s="33"/>
      <c r="K114" s="33"/>
      <c r="L114" s="52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16.5" customHeight="1">
      <c r="A115" s="31"/>
      <c r="B115" s="32"/>
      <c r="C115" s="33"/>
      <c r="D115" s="33"/>
      <c r="E115" s="268" t="str">
        <f>E7</f>
        <v>VŠEOBECNÁ ZDRAVOTNÁ POISŤOVŇA - FLAGSHIP POBOČKA</v>
      </c>
      <c r="F115" s="269"/>
      <c r="G115" s="269"/>
      <c r="H115" s="269"/>
      <c r="I115" s="33"/>
      <c r="J115" s="33"/>
      <c r="K115" s="33"/>
      <c r="L115" s="52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2" customHeight="1">
      <c r="A116" s="31"/>
      <c r="B116" s="32"/>
      <c r="C116" s="26" t="s">
        <v>89</v>
      </c>
      <c r="D116" s="33"/>
      <c r="E116" s="33"/>
      <c r="F116" s="33"/>
      <c r="G116" s="33"/>
      <c r="H116" s="33"/>
      <c r="I116" s="33"/>
      <c r="J116" s="33"/>
      <c r="K116" s="33"/>
      <c r="L116" s="52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16.5" customHeight="1">
      <c r="A117" s="31"/>
      <c r="B117" s="32"/>
      <c r="C117" s="33"/>
      <c r="D117" s="33"/>
      <c r="E117" s="252" t="str">
        <f>E9</f>
        <v>C1.04 -  ZDRAVOTECHNIKA</v>
      </c>
      <c r="F117" s="267"/>
      <c r="G117" s="267"/>
      <c r="H117" s="267"/>
      <c r="I117" s="33"/>
      <c r="J117" s="33"/>
      <c r="K117" s="33"/>
      <c r="L117" s="52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6.95" customHeight="1">
      <c r="A118" s="31"/>
      <c r="B118" s="32"/>
      <c r="C118" s="33"/>
      <c r="D118" s="33"/>
      <c r="E118" s="33"/>
      <c r="F118" s="33"/>
      <c r="G118" s="33"/>
      <c r="H118" s="33"/>
      <c r="I118" s="33"/>
      <c r="J118" s="33"/>
      <c r="K118" s="33"/>
      <c r="L118" s="52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12" customHeight="1">
      <c r="A119" s="31"/>
      <c r="B119" s="32"/>
      <c r="C119" s="26" t="s">
        <v>19</v>
      </c>
      <c r="D119" s="33"/>
      <c r="E119" s="33"/>
      <c r="F119" s="24" t="str">
        <f>F12</f>
        <v>Bratislava oc NIVY</v>
      </c>
      <c r="G119" s="33"/>
      <c r="H119" s="33"/>
      <c r="I119" s="26" t="s">
        <v>21</v>
      </c>
      <c r="J119" s="67" t="str">
        <f>IF(J12="","",J12)</f>
        <v>Vyplň údaj</v>
      </c>
      <c r="K119" s="33"/>
      <c r="L119" s="52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2" customFormat="1" ht="6.95" customHeight="1">
      <c r="A120" s="31"/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52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5" s="2" customFormat="1" ht="15.2" customHeight="1">
      <c r="A121" s="31"/>
      <c r="B121" s="32"/>
      <c r="C121" s="26" t="s">
        <v>22</v>
      </c>
      <c r="D121" s="33"/>
      <c r="E121" s="33"/>
      <c r="F121" s="24" t="str">
        <f>E15</f>
        <v xml:space="preserve"> </v>
      </c>
      <c r="G121" s="33"/>
      <c r="H121" s="33"/>
      <c r="I121" s="26" t="s">
        <v>28</v>
      </c>
      <c r="J121" s="29" t="str">
        <f>E21</f>
        <v xml:space="preserve"> </v>
      </c>
      <c r="K121" s="33"/>
      <c r="L121" s="52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5" s="2" customFormat="1" ht="15.2" customHeight="1">
      <c r="A122" s="31"/>
      <c r="B122" s="32"/>
      <c r="C122" s="26" t="s">
        <v>26</v>
      </c>
      <c r="D122" s="33"/>
      <c r="E122" s="33"/>
      <c r="F122" s="24" t="str">
        <f>IF(E18="","",E18)</f>
        <v>Vyplň údaj</v>
      </c>
      <c r="G122" s="33"/>
      <c r="H122" s="33"/>
      <c r="I122" s="26" t="s">
        <v>30</v>
      </c>
      <c r="J122" s="29" t="str">
        <f>E24</f>
        <v xml:space="preserve"> </v>
      </c>
      <c r="K122" s="33"/>
      <c r="L122" s="52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5" s="2" customFormat="1" ht="10.35" customHeight="1">
      <c r="A123" s="31"/>
      <c r="B123" s="32"/>
      <c r="C123" s="33"/>
      <c r="D123" s="33"/>
      <c r="E123" s="33"/>
      <c r="F123" s="33"/>
      <c r="G123" s="33"/>
      <c r="H123" s="33"/>
      <c r="I123" s="33"/>
      <c r="J123" s="33"/>
      <c r="K123" s="33"/>
      <c r="L123" s="52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5" s="11" customFormat="1" ht="29.25" customHeight="1">
      <c r="A124" s="164"/>
      <c r="B124" s="165"/>
      <c r="C124" s="166" t="s">
        <v>106</v>
      </c>
      <c r="D124" s="167" t="s">
        <v>57</v>
      </c>
      <c r="E124" s="167" t="s">
        <v>53</v>
      </c>
      <c r="F124" s="167" t="s">
        <v>54</v>
      </c>
      <c r="G124" s="167" t="s">
        <v>107</v>
      </c>
      <c r="H124" s="167" t="s">
        <v>108</v>
      </c>
      <c r="I124" s="167" t="s">
        <v>109</v>
      </c>
      <c r="J124" s="168" t="s">
        <v>93</v>
      </c>
      <c r="K124" s="169" t="s">
        <v>110</v>
      </c>
      <c r="L124" s="170"/>
      <c r="M124" s="76" t="s">
        <v>1</v>
      </c>
      <c r="N124" s="77" t="s">
        <v>36</v>
      </c>
      <c r="O124" s="77" t="s">
        <v>111</v>
      </c>
      <c r="P124" s="77" t="s">
        <v>112</v>
      </c>
      <c r="Q124" s="77" t="s">
        <v>113</v>
      </c>
      <c r="R124" s="77" t="s">
        <v>114</v>
      </c>
      <c r="S124" s="77" t="s">
        <v>115</v>
      </c>
      <c r="T124" s="78" t="s">
        <v>116</v>
      </c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</row>
    <row r="125" spans="1:65" s="2" customFormat="1" ht="22.9" customHeight="1">
      <c r="A125" s="31"/>
      <c r="B125" s="32"/>
      <c r="C125" s="83" t="s">
        <v>94</v>
      </c>
      <c r="D125" s="33"/>
      <c r="E125" s="33"/>
      <c r="F125" s="33"/>
      <c r="G125" s="33"/>
      <c r="H125" s="33"/>
      <c r="I125" s="33"/>
      <c r="J125" s="171">
        <f>BK125</f>
        <v>0</v>
      </c>
      <c r="K125" s="33"/>
      <c r="L125" s="36"/>
      <c r="M125" s="79"/>
      <c r="N125" s="172"/>
      <c r="O125" s="80"/>
      <c r="P125" s="173">
        <f>P126+P129</f>
        <v>0</v>
      </c>
      <c r="Q125" s="80"/>
      <c r="R125" s="173">
        <f>R126+R129</f>
        <v>2.5919999999999999E-2</v>
      </c>
      <c r="S125" s="80"/>
      <c r="T125" s="174">
        <f>T126+T129</f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T125" s="14" t="s">
        <v>71</v>
      </c>
      <c r="AU125" s="14" t="s">
        <v>95</v>
      </c>
      <c r="BK125" s="175">
        <f>BK126+BK129</f>
        <v>0</v>
      </c>
    </row>
    <row r="126" spans="1:65" s="12" customFormat="1" ht="25.9" customHeight="1">
      <c r="B126" s="176"/>
      <c r="C126" s="177"/>
      <c r="D126" s="178" t="s">
        <v>71</v>
      </c>
      <c r="E126" s="179" t="s">
        <v>117</v>
      </c>
      <c r="F126" s="179" t="s">
        <v>118</v>
      </c>
      <c r="G126" s="177"/>
      <c r="H126" s="177"/>
      <c r="I126" s="180"/>
      <c r="J126" s="181">
        <f>BK126</f>
        <v>0</v>
      </c>
      <c r="K126" s="177"/>
      <c r="L126" s="182"/>
      <c r="M126" s="183"/>
      <c r="N126" s="184"/>
      <c r="O126" s="184"/>
      <c r="P126" s="185">
        <f>P127</f>
        <v>0</v>
      </c>
      <c r="Q126" s="184"/>
      <c r="R126" s="185">
        <f>R127</f>
        <v>0</v>
      </c>
      <c r="S126" s="184"/>
      <c r="T126" s="186">
        <f>T127</f>
        <v>0</v>
      </c>
      <c r="AR126" s="187" t="s">
        <v>80</v>
      </c>
      <c r="AT126" s="188" t="s">
        <v>71</v>
      </c>
      <c r="AU126" s="188" t="s">
        <v>72</v>
      </c>
      <c r="AY126" s="187" t="s">
        <v>119</v>
      </c>
      <c r="BK126" s="189">
        <f>BK127</f>
        <v>0</v>
      </c>
    </row>
    <row r="127" spans="1:65" s="12" customFormat="1" ht="22.9" customHeight="1">
      <c r="B127" s="176"/>
      <c r="C127" s="177"/>
      <c r="D127" s="178" t="s">
        <v>71</v>
      </c>
      <c r="E127" s="190" t="s">
        <v>120</v>
      </c>
      <c r="F127" s="190" t="s">
        <v>121</v>
      </c>
      <c r="G127" s="177"/>
      <c r="H127" s="177"/>
      <c r="I127" s="180"/>
      <c r="J127" s="191">
        <f>BK127</f>
        <v>0</v>
      </c>
      <c r="K127" s="177"/>
      <c r="L127" s="182"/>
      <c r="M127" s="183"/>
      <c r="N127" s="184"/>
      <c r="O127" s="184"/>
      <c r="P127" s="185">
        <f>P128</f>
        <v>0</v>
      </c>
      <c r="Q127" s="184"/>
      <c r="R127" s="185">
        <f>R128</f>
        <v>0</v>
      </c>
      <c r="S127" s="184"/>
      <c r="T127" s="186">
        <f>T128</f>
        <v>0</v>
      </c>
      <c r="AR127" s="187" t="s">
        <v>80</v>
      </c>
      <c r="AT127" s="188" t="s">
        <v>71</v>
      </c>
      <c r="AU127" s="188" t="s">
        <v>80</v>
      </c>
      <c r="AY127" s="187" t="s">
        <v>119</v>
      </c>
      <c r="BK127" s="189">
        <f>BK128</f>
        <v>0</v>
      </c>
    </row>
    <row r="128" spans="1:65" s="2" customFormat="1" ht="24.2" customHeight="1">
      <c r="A128" s="31"/>
      <c r="B128" s="32"/>
      <c r="C128" s="192" t="s">
        <v>122</v>
      </c>
      <c r="D128" s="192" t="s">
        <v>123</v>
      </c>
      <c r="E128" s="193" t="s">
        <v>124</v>
      </c>
      <c r="F128" s="194" t="s">
        <v>125</v>
      </c>
      <c r="G128" s="195" t="s">
        <v>126</v>
      </c>
      <c r="H128" s="196">
        <v>0.94599999999999995</v>
      </c>
      <c r="I128" s="197"/>
      <c r="J128" s="198">
        <f>ROUND(I128*H128,2)</f>
        <v>0</v>
      </c>
      <c r="K128" s="199"/>
      <c r="L128" s="36"/>
      <c r="M128" s="200" t="s">
        <v>1</v>
      </c>
      <c r="N128" s="201" t="s">
        <v>38</v>
      </c>
      <c r="O128" s="72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204" t="s">
        <v>127</v>
      </c>
      <c r="AT128" s="204" t="s">
        <v>123</v>
      </c>
      <c r="AU128" s="204" t="s">
        <v>128</v>
      </c>
      <c r="AY128" s="14" t="s">
        <v>119</v>
      </c>
      <c r="BE128" s="205">
        <f>IF(N128="základná",J128,0)</f>
        <v>0</v>
      </c>
      <c r="BF128" s="205">
        <f>IF(N128="znížená",J128,0)</f>
        <v>0</v>
      </c>
      <c r="BG128" s="205">
        <f>IF(N128="zákl. prenesená",J128,0)</f>
        <v>0</v>
      </c>
      <c r="BH128" s="205">
        <f>IF(N128="zníž. prenesená",J128,0)</f>
        <v>0</v>
      </c>
      <c r="BI128" s="205">
        <f>IF(N128="nulová",J128,0)</f>
        <v>0</v>
      </c>
      <c r="BJ128" s="14" t="s">
        <v>128</v>
      </c>
      <c r="BK128" s="205">
        <f>ROUND(I128*H128,2)</f>
        <v>0</v>
      </c>
      <c r="BL128" s="14" t="s">
        <v>127</v>
      </c>
      <c r="BM128" s="204" t="s">
        <v>129</v>
      </c>
    </row>
    <row r="129" spans="1:65" s="12" customFormat="1" ht="25.9" customHeight="1">
      <c r="B129" s="176"/>
      <c r="C129" s="177"/>
      <c r="D129" s="178" t="s">
        <v>71</v>
      </c>
      <c r="E129" s="179" t="s">
        <v>130</v>
      </c>
      <c r="F129" s="179" t="s">
        <v>131</v>
      </c>
      <c r="G129" s="177"/>
      <c r="H129" s="177"/>
      <c r="I129" s="180"/>
      <c r="J129" s="181">
        <f>BK129</f>
        <v>0</v>
      </c>
      <c r="K129" s="177"/>
      <c r="L129" s="182"/>
      <c r="M129" s="183"/>
      <c r="N129" s="184"/>
      <c r="O129" s="184"/>
      <c r="P129" s="185">
        <f>P130+P137+P161+P181+P210+P215</f>
        <v>0</v>
      </c>
      <c r="Q129" s="184"/>
      <c r="R129" s="185">
        <f>R130+R137+R161+R181+R210+R215</f>
        <v>2.5919999999999999E-2</v>
      </c>
      <c r="S129" s="184"/>
      <c r="T129" s="186">
        <f>T130+T137+T161+T181+T210+T215</f>
        <v>0</v>
      </c>
      <c r="AR129" s="187" t="s">
        <v>128</v>
      </c>
      <c r="AT129" s="188" t="s">
        <v>71</v>
      </c>
      <c r="AU129" s="188" t="s">
        <v>72</v>
      </c>
      <c r="AY129" s="187" t="s">
        <v>119</v>
      </c>
      <c r="BK129" s="189">
        <f>BK130+BK137+BK161+BK181+BK210+BK215</f>
        <v>0</v>
      </c>
    </row>
    <row r="130" spans="1:65" s="12" customFormat="1" ht="22.9" customHeight="1">
      <c r="B130" s="176"/>
      <c r="C130" s="177"/>
      <c r="D130" s="178" t="s">
        <v>71</v>
      </c>
      <c r="E130" s="190" t="s">
        <v>132</v>
      </c>
      <c r="F130" s="190" t="s">
        <v>133</v>
      </c>
      <c r="G130" s="177"/>
      <c r="H130" s="177"/>
      <c r="I130" s="180"/>
      <c r="J130" s="191">
        <f>BK130</f>
        <v>0</v>
      </c>
      <c r="K130" s="177"/>
      <c r="L130" s="182"/>
      <c r="M130" s="183"/>
      <c r="N130" s="184"/>
      <c r="O130" s="184"/>
      <c r="P130" s="185">
        <f>SUM(P131:P136)</f>
        <v>0</v>
      </c>
      <c r="Q130" s="184"/>
      <c r="R130" s="185">
        <f>SUM(R131:R136)</f>
        <v>4.0000000000000003E-5</v>
      </c>
      <c r="S130" s="184"/>
      <c r="T130" s="186">
        <f>SUM(T131:T136)</f>
        <v>0</v>
      </c>
      <c r="AR130" s="187" t="s">
        <v>128</v>
      </c>
      <c r="AT130" s="188" t="s">
        <v>71</v>
      </c>
      <c r="AU130" s="188" t="s">
        <v>80</v>
      </c>
      <c r="AY130" s="187" t="s">
        <v>119</v>
      </c>
      <c r="BK130" s="189">
        <f>SUM(BK131:BK136)</f>
        <v>0</v>
      </c>
    </row>
    <row r="131" spans="1:65" s="2" customFormat="1" ht="24.2" customHeight="1">
      <c r="A131" s="31"/>
      <c r="B131" s="32"/>
      <c r="C131" s="192" t="s">
        <v>134</v>
      </c>
      <c r="D131" s="192" t="s">
        <v>123</v>
      </c>
      <c r="E131" s="193" t="s">
        <v>135</v>
      </c>
      <c r="F131" s="194" t="s">
        <v>136</v>
      </c>
      <c r="G131" s="195" t="s">
        <v>137</v>
      </c>
      <c r="H131" s="196">
        <v>34</v>
      </c>
      <c r="I131" s="197"/>
      <c r="J131" s="198">
        <f t="shared" ref="J131:J136" si="0">ROUND(I131*H131,2)</f>
        <v>0</v>
      </c>
      <c r="K131" s="199"/>
      <c r="L131" s="36"/>
      <c r="M131" s="200" t="s">
        <v>1</v>
      </c>
      <c r="N131" s="201" t="s">
        <v>38</v>
      </c>
      <c r="O131" s="72"/>
      <c r="P131" s="202">
        <f t="shared" ref="P131:P136" si="1">O131*H131</f>
        <v>0</v>
      </c>
      <c r="Q131" s="202">
        <v>0</v>
      </c>
      <c r="R131" s="202">
        <f t="shared" ref="R131:R136" si="2">Q131*H131</f>
        <v>0</v>
      </c>
      <c r="S131" s="202">
        <v>0</v>
      </c>
      <c r="T131" s="203">
        <f t="shared" ref="T131:T136" si="3"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204" t="s">
        <v>138</v>
      </c>
      <c r="AT131" s="204" t="s">
        <v>123</v>
      </c>
      <c r="AU131" s="204" t="s">
        <v>128</v>
      </c>
      <c r="AY131" s="14" t="s">
        <v>119</v>
      </c>
      <c r="BE131" s="205">
        <f t="shared" ref="BE131:BE136" si="4">IF(N131="základná",J131,0)</f>
        <v>0</v>
      </c>
      <c r="BF131" s="205">
        <f t="shared" ref="BF131:BF136" si="5">IF(N131="znížená",J131,0)</f>
        <v>0</v>
      </c>
      <c r="BG131" s="205">
        <f t="shared" ref="BG131:BG136" si="6">IF(N131="zákl. prenesená",J131,0)</f>
        <v>0</v>
      </c>
      <c r="BH131" s="205">
        <f t="shared" ref="BH131:BH136" si="7">IF(N131="zníž. prenesená",J131,0)</f>
        <v>0</v>
      </c>
      <c r="BI131" s="205">
        <f t="shared" ref="BI131:BI136" si="8">IF(N131="nulová",J131,0)</f>
        <v>0</v>
      </c>
      <c r="BJ131" s="14" t="s">
        <v>128</v>
      </c>
      <c r="BK131" s="205">
        <f t="shared" ref="BK131:BK136" si="9">ROUND(I131*H131,2)</f>
        <v>0</v>
      </c>
      <c r="BL131" s="14" t="s">
        <v>138</v>
      </c>
      <c r="BM131" s="204" t="s">
        <v>139</v>
      </c>
    </row>
    <row r="132" spans="1:65" s="2" customFormat="1" ht="24.2" customHeight="1">
      <c r="A132" s="31"/>
      <c r="B132" s="32"/>
      <c r="C132" s="206" t="s">
        <v>140</v>
      </c>
      <c r="D132" s="206" t="s">
        <v>141</v>
      </c>
      <c r="E132" s="207" t="s">
        <v>142</v>
      </c>
      <c r="F132" s="208" t="s">
        <v>143</v>
      </c>
      <c r="G132" s="209" t="s">
        <v>137</v>
      </c>
      <c r="H132" s="210">
        <v>9</v>
      </c>
      <c r="I132" s="211"/>
      <c r="J132" s="212">
        <f t="shared" si="0"/>
        <v>0</v>
      </c>
      <c r="K132" s="213"/>
      <c r="L132" s="214"/>
      <c r="M132" s="215" t="s">
        <v>1</v>
      </c>
      <c r="N132" s="216" t="s">
        <v>38</v>
      </c>
      <c r="O132" s="72"/>
      <c r="P132" s="202">
        <f t="shared" si="1"/>
        <v>0</v>
      </c>
      <c r="Q132" s="202">
        <v>0</v>
      </c>
      <c r="R132" s="202">
        <f t="shared" si="2"/>
        <v>0</v>
      </c>
      <c r="S132" s="202">
        <v>0</v>
      </c>
      <c r="T132" s="203">
        <f t="shared" si="3"/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204" t="s">
        <v>144</v>
      </c>
      <c r="AT132" s="204" t="s">
        <v>141</v>
      </c>
      <c r="AU132" s="204" t="s">
        <v>128</v>
      </c>
      <c r="AY132" s="14" t="s">
        <v>119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4" t="s">
        <v>128</v>
      </c>
      <c r="BK132" s="205">
        <f t="shared" si="9"/>
        <v>0</v>
      </c>
      <c r="BL132" s="14" t="s">
        <v>138</v>
      </c>
      <c r="BM132" s="204" t="s">
        <v>145</v>
      </c>
    </row>
    <row r="133" spans="1:65" s="2" customFormat="1" ht="24.2" customHeight="1">
      <c r="A133" s="31"/>
      <c r="B133" s="32"/>
      <c r="C133" s="206" t="s">
        <v>146</v>
      </c>
      <c r="D133" s="206" t="s">
        <v>141</v>
      </c>
      <c r="E133" s="207" t="s">
        <v>147</v>
      </c>
      <c r="F133" s="208" t="s">
        <v>148</v>
      </c>
      <c r="G133" s="209" t="s">
        <v>137</v>
      </c>
      <c r="H133" s="210">
        <v>14</v>
      </c>
      <c r="I133" s="211"/>
      <c r="J133" s="212">
        <f t="shared" si="0"/>
        <v>0</v>
      </c>
      <c r="K133" s="213"/>
      <c r="L133" s="214"/>
      <c r="M133" s="215" t="s">
        <v>1</v>
      </c>
      <c r="N133" s="216" t="s">
        <v>38</v>
      </c>
      <c r="O133" s="72"/>
      <c r="P133" s="202">
        <f t="shared" si="1"/>
        <v>0</v>
      </c>
      <c r="Q133" s="202">
        <v>0</v>
      </c>
      <c r="R133" s="202">
        <f t="shared" si="2"/>
        <v>0</v>
      </c>
      <c r="S133" s="202">
        <v>0</v>
      </c>
      <c r="T133" s="203">
        <f t="shared" si="3"/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204" t="s">
        <v>144</v>
      </c>
      <c r="AT133" s="204" t="s">
        <v>141</v>
      </c>
      <c r="AU133" s="204" t="s">
        <v>128</v>
      </c>
      <c r="AY133" s="14" t="s">
        <v>119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4" t="s">
        <v>128</v>
      </c>
      <c r="BK133" s="205">
        <f t="shared" si="9"/>
        <v>0</v>
      </c>
      <c r="BL133" s="14" t="s">
        <v>138</v>
      </c>
      <c r="BM133" s="204" t="s">
        <v>149</v>
      </c>
    </row>
    <row r="134" spans="1:65" s="2" customFormat="1" ht="24.2" customHeight="1">
      <c r="A134" s="31"/>
      <c r="B134" s="32"/>
      <c r="C134" s="206" t="s">
        <v>138</v>
      </c>
      <c r="D134" s="206" t="s">
        <v>141</v>
      </c>
      <c r="E134" s="207" t="s">
        <v>150</v>
      </c>
      <c r="F134" s="208" t="s">
        <v>151</v>
      </c>
      <c r="G134" s="209" t="s">
        <v>137</v>
      </c>
      <c r="H134" s="210">
        <v>9</v>
      </c>
      <c r="I134" s="211"/>
      <c r="J134" s="212">
        <f t="shared" si="0"/>
        <v>0</v>
      </c>
      <c r="K134" s="213"/>
      <c r="L134" s="214"/>
      <c r="M134" s="215" t="s">
        <v>1</v>
      </c>
      <c r="N134" s="216" t="s">
        <v>38</v>
      </c>
      <c r="O134" s="72"/>
      <c r="P134" s="202">
        <f t="shared" si="1"/>
        <v>0</v>
      </c>
      <c r="Q134" s="202">
        <v>0</v>
      </c>
      <c r="R134" s="202">
        <f t="shared" si="2"/>
        <v>0</v>
      </c>
      <c r="S134" s="202">
        <v>0</v>
      </c>
      <c r="T134" s="203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204" t="s">
        <v>144</v>
      </c>
      <c r="AT134" s="204" t="s">
        <v>141</v>
      </c>
      <c r="AU134" s="204" t="s">
        <v>128</v>
      </c>
      <c r="AY134" s="14" t="s">
        <v>119</v>
      </c>
      <c r="BE134" s="205">
        <f t="shared" si="4"/>
        <v>0</v>
      </c>
      <c r="BF134" s="205">
        <f t="shared" si="5"/>
        <v>0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4" t="s">
        <v>128</v>
      </c>
      <c r="BK134" s="205">
        <f t="shared" si="9"/>
        <v>0</v>
      </c>
      <c r="BL134" s="14" t="s">
        <v>138</v>
      </c>
      <c r="BM134" s="204" t="s">
        <v>152</v>
      </c>
    </row>
    <row r="135" spans="1:65" s="2" customFormat="1" ht="33" customHeight="1">
      <c r="A135" s="31"/>
      <c r="B135" s="32"/>
      <c r="C135" s="206" t="s">
        <v>153</v>
      </c>
      <c r="D135" s="206" t="s">
        <v>141</v>
      </c>
      <c r="E135" s="207" t="s">
        <v>154</v>
      </c>
      <c r="F135" s="208" t="s">
        <v>155</v>
      </c>
      <c r="G135" s="209" t="s">
        <v>137</v>
      </c>
      <c r="H135" s="210">
        <v>2</v>
      </c>
      <c r="I135" s="211"/>
      <c r="J135" s="212">
        <f t="shared" si="0"/>
        <v>0</v>
      </c>
      <c r="K135" s="213"/>
      <c r="L135" s="214"/>
      <c r="M135" s="215" t="s">
        <v>1</v>
      </c>
      <c r="N135" s="216" t="s">
        <v>38</v>
      </c>
      <c r="O135" s="72"/>
      <c r="P135" s="202">
        <f t="shared" si="1"/>
        <v>0</v>
      </c>
      <c r="Q135" s="202">
        <v>2.0000000000000002E-5</v>
      </c>
      <c r="R135" s="202">
        <f t="shared" si="2"/>
        <v>4.0000000000000003E-5</v>
      </c>
      <c r="S135" s="202">
        <v>0</v>
      </c>
      <c r="T135" s="203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204" t="s">
        <v>144</v>
      </c>
      <c r="AT135" s="204" t="s">
        <v>141</v>
      </c>
      <c r="AU135" s="204" t="s">
        <v>128</v>
      </c>
      <c r="AY135" s="14" t="s">
        <v>119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4" t="s">
        <v>128</v>
      </c>
      <c r="BK135" s="205">
        <f t="shared" si="9"/>
        <v>0</v>
      </c>
      <c r="BL135" s="14" t="s">
        <v>138</v>
      </c>
      <c r="BM135" s="204" t="s">
        <v>156</v>
      </c>
    </row>
    <row r="136" spans="1:65" s="2" customFormat="1" ht="24.2" customHeight="1">
      <c r="A136" s="31"/>
      <c r="B136" s="32"/>
      <c r="C136" s="192" t="s">
        <v>157</v>
      </c>
      <c r="D136" s="192" t="s">
        <v>123</v>
      </c>
      <c r="E136" s="193" t="s">
        <v>158</v>
      </c>
      <c r="F136" s="194" t="s">
        <v>159</v>
      </c>
      <c r="G136" s="195" t="s">
        <v>126</v>
      </c>
      <c r="H136" s="196">
        <v>3.0000000000000001E-3</v>
      </c>
      <c r="I136" s="197"/>
      <c r="J136" s="198">
        <f t="shared" si="0"/>
        <v>0</v>
      </c>
      <c r="K136" s="199"/>
      <c r="L136" s="36"/>
      <c r="M136" s="200" t="s">
        <v>1</v>
      </c>
      <c r="N136" s="201" t="s">
        <v>38</v>
      </c>
      <c r="O136" s="72"/>
      <c r="P136" s="202">
        <f t="shared" si="1"/>
        <v>0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204" t="s">
        <v>138</v>
      </c>
      <c r="AT136" s="204" t="s">
        <v>123</v>
      </c>
      <c r="AU136" s="204" t="s">
        <v>128</v>
      </c>
      <c r="AY136" s="14" t="s">
        <v>119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4" t="s">
        <v>128</v>
      </c>
      <c r="BK136" s="205">
        <f t="shared" si="9"/>
        <v>0</v>
      </c>
      <c r="BL136" s="14" t="s">
        <v>138</v>
      </c>
      <c r="BM136" s="204" t="s">
        <v>160</v>
      </c>
    </row>
    <row r="137" spans="1:65" s="12" customFormat="1" ht="22.9" customHeight="1">
      <c r="B137" s="176"/>
      <c r="C137" s="177"/>
      <c r="D137" s="178" t="s">
        <v>71</v>
      </c>
      <c r="E137" s="190" t="s">
        <v>161</v>
      </c>
      <c r="F137" s="190" t="s">
        <v>162</v>
      </c>
      <c r="G137" s="177"/>
      <c r="H137" s="177"/>
      <c r="I137" s="180"/>
      <c r="J137" s="191">
        <f>BK137</f>
        <v>0</v>
      </c>
      <c r="K137" s="177"/>
      <c r="L137" s="182"/>
      <c r="M137" s="183"/>
      <c r="N137" s="184"/>
      <c r="O137" s="184"/>
      <c r="P137" s="185">
        <f>SUM(P138:P160)</f>
        <v>0</v>
      </c>
      <c r="Q137" s="184"/>
      <c r="R137" s="185">
        <f>SUM(R138:R160)</f>
        <v>3.4000000000000002E-4</v>
      </c>
      <c r="S137" s="184"/>
      <c r="T137" s="186">
        <f>SUM(T138:T160)</f>
        <v>0</v>
      </c>
      <c r="AR137" s="187" t="s">
        <v>128</v>
      </c>
      <c r="AT137" s="188" t="s">
        <v>71</v>
      </c>
      <c r="AU137" s="188" t="s">
        <v>80</v>
      </c>
      <c r="AY137" s="187" t="s">
        <v>119</v>
      </c>
      <c r="BK137" s="189">
        <f>SUM(BK138:BK160)</f>
        <v>0</v>
      </c>
    </row>
    <row r="138" spans="1:65" s="2" customFormat="1" ht="24.2" customHeight="1">
      <c r="A138" s="31"/>
      <c r="B138" s="32"/>
      <c r="C138" s="192" t="s">
        <v>163</v>
      </c>
      <c r="D138" s="192" t="s">
        <v>123</v>
      </c>
      <c r="E138" s="193" t="s">
        <v>164</v>
      </c>
      <c r="F138" s="194" t="s">
        <v>165</v>
      </c>
      <c r="G138" s="195" t="s">
        <v>166</v>
      </c>
      <c r="H138" s="196">
        <v>1</v>
      </c>
      <c r="I138" s="197"/>
      <c r="J138" s="198">
        <f t="shared" ref="J138:J160" si="10">ROUND(I138*H138,2)</f>
        <v>0</v>
      </c>
      <c r="K138" s="199"/>
      <c r="L138" s="36"/>
      <c r="M138" s="200" t="s">
        <v>1</v>
      </c>
      <c r="N138" s="201" t="s">
        <v>38</v>
      </c>
      <c r="O138" s="72"/>
      <c r="P138" s="202">
        <f t="shared" ref="P138:P160" si="11">O138*H138</f>
        <v>0</v>
      </c>
      <c r="Q138" s="202">
        <v>0</v>
      </c>
      <c r="R138" s="202">
        <f t="shared" ref="R138:R160" si="12">Q138*H138</f>
        <v>0</v>
      </c>
      <c r="S138" s="202">
        <v>0</v>
      </c>
      <c r="T138" s="203">
        <f t="shared" ref="T138:T160" si="13"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204" t="s">
        <v>138</v>
      </c>
      <c r="AT138" s="204" t="s">
        <v>123</v>
      </c>
      <c r="AU138" s="204" t="s">
        <v>128</v>
      </c>
      <c r="AY138" s="14" t="s">
        <v>119</v>
      </c>
      <c r="BE138" s="205">
        <f t="shared" ref="BE138:BE160" si="14">IF(N138="základná",J138,0)</f>
        <v>0</v>
      </c>
      <c r="BF138" s="205">
        <f t="shared" ref="BF138:BF160" si="15">IF(N138="znížená",J138,0)</f>
        <v>0</v>
      </c>
      <c r="BG138" s="205">
        <f t="shared" ref="BG138:BG160" si="16">IF(N138="zákl. prenesená",J138,0)</f>
        <v>0</v>
      </c>
      <c r="BH138" s="205">
        <f t="shared" ref="BH138:BH160" si="17">IF(N138="zníž. prenesená",J138,0)</f>
        <v>0</v>
      </c>
      <c r="BI138" s="205">
        <f t="shared" ref="BI138:BI160" si="18">IF(N138="nulová",J138,0)</f>
        <v>0</v>
      </c>
      <c r="BJ138" s="14" t="s">
        <v>128</v>
      </c>
      <c r="BK138" s="205">
        <f t="shared" ref="BK138:BK160" si="19">ROUND(I138*H138,2)</f>
        <v>0</v>
      </c>
      <c r="BL138" s="14" t="s">
        <v>138</v>
      </c>
      <c r="BM138" s="204" t="s">
        <v>167</v>
      </c>
    </row>
    <row r="139" spans="1:65" s="2" customFormat="1" ht="24.2" customHeight="1">
      <c r="A139" s="31"/>
      <c r="B139" s="32"/>
      <c r="C139" s="192" t="s">
        <v>168</v>
      </c>
      <c r="D139" s="192" t="s">
        <v>123</v>
      </c>
      <c r="E139" s="193" t="s">
        <v>169</v>
      </c>
      <c r="F139" s="194" t="s">
        <v>170</v>
      </c>
      <c r="G139" s="195" t="s">
        <v>137</v>
      </c>
      <c r="H139" s="196">
        <v>25</v>
      </c>
      <c r="I139" s="197"/>
      <c r="J139" s="198">
        <f t="shared" si="10"/>
        <v>0</v>
      </c>
      <c r="K139" s="199"/>
      <c r="L139" s="36"/>
      <c r="M139" s="200" t="s">
        <v>1</v>
      </c>
      <c r="N139" s="201" t="s">
        <v>38</v>
      </c>
      <c r="O139" s="72"/>
      <c r="P139" s="202">
        <f t="shared" si="11"/>
        <v>0</v>
      </c>
      <c r="Q139" s="202">
        <v>0</v>
      </c>
      <c r="R139" s="202">
        <f t="shared" si="12"/>
        <v>0</v>
      </c>
      <c r="S139" s="202">
        <v>0</v>
      </c>
      <c r="T139" s="203">
        <f t="shared" si="1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204" t="s">
        <v>138</v>
      </c>
      <c r="AT139" s="204" t="s">
        <v>123</v>
      </c>
      <c r="AU139" s="204" t="s">
        <v>128</v>
      </c>
      <c r="AY139" s="14" t="s">
        <v>119</v>
      </c>
      <c r="BE139" s="205">
        <f t="shared" si="14"/>
        <v>0</v>
      </c>
      <c r="BF139" s="205">
        <f t="shared" si="15"/>
        <v>0</v>
      </c>
      <c r="BG139" s="205">
        <f t="shared" si="16"/>
        <v>0</v>
      </c>
      <c r="BH139" s="205">
        <f t="shared" si="17"/>
        <v>0</v>
      </c>
      <c r="BI139" s="205">
        <f t="shared" si="18"/>
        <v>0</v>
      </c>
      <c r="BJ139" s="14" t="s">
        <v>128</v>
      </c>
      <c r="BK139" s="205">
        <f t="shared" si="19"/>
        <v>0</v>
      </c>
      <c r="BL139" s="14" t="s">
        <v>138</v>
      </c>
      <c r="BM139" s="204" t="s">
        <v>171</v>
      </c>
    </row>
    <row r="140" spans="1:65" s="2" customFormat="1" ht="24.2" customHeight="1">
      <c r="A140" s="31"/>
      <c r="B140" s="32"/>
      <c r="C140" s="206" t="s">
        <v>172</v>
      </c>
      <c r="D140" s="206" t="s">
        <v>141</v>
      </c>
      <c r="E140" s="207" t="s">
        <v>173</v>
      </c>
      <c r="F140" s="208" t="s">
        <v>174</v>
      </c>
      <c r="G140" s="209" t="s">
        <v>166</v>
      </c>
      <c r="H140" s="210">
        <v>25</v>
      </c>
      <c r="I140" s="211"/>
      <c r="J140" s="212">
        <f t="shared" si="10"/>
        <v>0</v>
      </c>
      <c r="K140" s="213"/>
      <c r="L140" s="214"/>
      <c r="M140" s="215" t="s">
        <v>1</v>
      </c>
      <c r="N140" s="216" t="s">
        <v>38</v>
      </c>
      <c r="O140" s="72"/>
      <c r="P140" s="202">
        <f t="shared" si="11"/>
        <v>0</v>
      </c>
      <c r="Q140" s="202">
        <v>0</v>
      </c>
      <c r="R140" s="202">
        <f t="shared" si="12"/>
        <v>0</v>
      </c>
      <c r="S140" s="202">
        <v>0</v>
      </c>
      <c r="T140" s="203">
        <f t="shared" si="1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204" t="s">
        <v>144</v>
      </c>
      <c r="AT140" s="204" t="s">
        <v>141</v>
      </c>
      <c r="AU140" s="204" t="s">
        <v>128</v>
      </c>
      <c r="AY140" s="14" t="s">
        <v>119</v>
      </c>
      <c r="BE140" s="205">
        <f t="shared" si="14"/>
        <v>0</v>
      </c>
      <c r="BF140" s="205">
        <f t="shared" si="15"/>
        <v>0</v>
      </c>
      <c r="BG140" s="205">
        <f t="shared" si="16"/>
        <v>0</v>
      </c>
      <c r="BH140" s="205">
        <f t="shared" si="17"/>
        <v>0</v>
      </c>
      <c r="BI140" s="205">
        <f t="shared" si="18"/>
        <v>0</v>
      </c>
      <c r="BJ140" s="14" t="s">
        <v>128</v>
      </c>
      <c r="BK140" s="205">
        <f t="shared" si="19"/>
        <v>0</v>
      </c>
      <c r="BL140" s="14" t="s">
        <v>138</v>
      </c>
      <c r="BM140" s="204" t="s">
        <v>175</v>
      </c>
    </row>
    <row r="141" spans="1:65" s="2" customFormat="1" ht="24.2" customHeight="1">
      <c r="A141" s="31"/>
      <c r="B141" s="32"/>
      <c r="C141" s="192" t="s">
        <v>176</v>
      </c>
      <c r="D141" s="192" t="s">
        <v>123</v>
      </c>
      <c r="E141" s="193" t="s">
        <v>177</v>
      </c>
      <c r="F141" s="194" t="s">
        <v>178</v>
      </c>
      <c r="G141" s="195" t="s">
        <v>137</v>
      </c>
      <c r="H141" s="196">
        <v>8</v>
      </c>
      <c r="I141" s="197"/>
      <c r="J141" s="198">
        <f t="shared" si="10"/>
        <v>0</v>
      </c>
      <c r="K141" s="199"/>
      <c r="L141" s="36"/>
      <c r="M141" s="200" t="s">
        <v>1</v>
      </c>
      <c r="N141" s="201" t="s">
        <v>38</v>
      </c>
      <c r="O141" s="72"/>
      <c r="P141" s="202">
        <f t="shared" si="11"/>
        <v>0</v>
      </c>
      <c r="Q141" s="202">
        <v>0</v>
      </c>
      <c r="R141" s="202">
        <f t="shared" si="12"/>
        <v>0</v>
      </c>
      <c r="S141" s="202">
        <v>0</v>
      </c>
      <c r="T141" s="203">
        <f t="shared" si="1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204" t="s">
        <v>138</v>
      </c>
      <c r="AT141" s="204" t="s">
        <v>123</v>
      </c>
      <c r="AU141" s="204" t="s">
        <v>128</v>
      </c>
      <c r="AY141" s="14" t="s">
        <v>119</v>
      </c>
      <c r="BE141" s="205">
        <f t="shared" si="14"/>
        <v>0</v>
      </c>
      <c r="BF141" s="205">
        <f t="shared" si="15"/>
        <v>0</v>
      </c>
      <c r="BG141" s="205">
        <f t="shared" si="16"/>
        <v>0</v>
      </c>
      <c r="BH141" s="205">
        <f t="shared" si="17"/>
        <v>0</v>
      </c>
      <c r="BI141" s="205">
        <f t="shared" si="18"/>
        <v>0</v>
      </c>
      <c r="BJ141" s="14" t="s">
        <v>128</v>
      </c>
      <c r="BK141" s="205">
        <f t="shared" si="19"/>
        <v>0</v>
      </c>
      <c r="BL141" s="14" t="s">
        <v>138</v>
      </c>
      <c r="BM141" s="204" t="s">
        <v>179</v>
      </c>
    </row>
    <row r="142" spans="1:65" s="2" customFormat="1" ht="24.2" customHeight="1">
      <c r="A142" s="31"/>
      <c r="B142" s="32"/>
      <c r="C142" s="206" t="s">
        <v>180</v>
      </c>
      <c r="D142" s="206" t="s">
        <v>141</v>
      </c>
      <c r="E142" s="207" t="s">
        <v>181</v>
      </c>
      <c r="F142" s="208" t="s">
        <v>182</v>
      </c>
      <c r="G142" s="209" t="s">
        <v>166</v>
      </c>
      <c r="H142" s="210">
        <v>8</v>
      </c>
      <c r="I142" s="211"/>
      <c r="J142" s="212">
        <f t="shared" si="10"/>
        <v>0</v>
      </c>
      <c r="K142" s="213"/>
      <c r="L142" s="214"/>
      <c r="M142" s="215" t="s">
        <v>1</v>
      </c>
      <c r="N142" s="216" t="s">
        <v>38</v>
      </c>
      <c r="O142" s="72"/>
      <c r="P142" s="202">
        <f t="shared" si="11"/>
        <v>0</v>
      </c>
      <c r="Q142" s="202">
        <v>0</v>
      </c>
      <c r="R142" s="202">
        <f t="shared" si="12"/>
        <v>0</v>
      </c>
      <c r="S142" s="202">
        <v>0</v>
      </c>
      <c r="T142" s="203">
        <f t="shared" si="13"/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204" t="s">
        <v>144</v>
      </c>
      <c r="AT142" s="204" t="s">
        <v>141</v>
      </c>
      <c r="AU142" s="204" t="s">
        <v>128</v>
      </c>
      <c r="AY142" s="14" t="s">
        <v>119</v>
      </c>
      <c r="BE142" s="205">
        <f t="shared" si="14"/>
        <v>0</v>
      </c>
      <c r="BF142" s="205">
        <f t="shared" si="15"/>
        <v>0</v>
      </c>
      <c r="BG142" s="205">
        <f t="shared" si="16"/>
        <v>0</v>
      </c>
      <c r="BH142" s="205">
        <f t="shared" si="17"/>
        <v>0</v>
      </c>
      <c r="BI142" s="205">
        <f t="shared" si="18"/>
        <v>0</v>
      </c>
      <c r="BJ142" s="14" t="s">
        <v>128</v>
      </c>
      <c r="BK142" s="205">
        <f t="shared" si="19"/>
        <v>0</v>
      </c>
      <c r="BL142" s="14" t="s">
        <v>138</v>
      </c>
      <c r="BM142" s="204" t="s">
        <v>183</v>
      </c>
    </row>
    <row r="143" spans="1:65" s="2" customFormat="1" ht="21.75" customHeight="1">
      <c r="A143" s="31"/>
      <c r="B143" s="32"/>
      <c r="C143" s="192" t="s">
        <v>184</v>
      </c>
      <c r="D143" s="192" t="s">
        <v>123</v>
      </c>
      <c r="E143" s="193" t="s">
        <v>185</v>
      </c>
      <c r="F143" s="194" t="s">
        <v>186</v>
      </c>
      <c r="G143" s="195" t="s">
        <v>166</v>
      </c>
      <c r="H143" s="196">
        <v>1</v>
      </c>
      <c r="I143" s="197"/>
      <c r="J143" s="198">
        <f t="shared" si="10"/>
        <v>0</v>
      </c>
      <c r="K143" s="199"/>
      <c r="L143" s="36"/>
      <c r="M143" s="200" t="s">
        <v>1</v>
      </c>
      <c r="N143" s="201" t="s">
        <v>38</v>
      </c>
      <c r="O143" s="72"/>
      <c r="P143" s="202">
        <f t="shared" si="11"/>
        <v>0</v>
      </c>
      <c r="Q143" s="202">
        <v>0</v>
      </c>
      <c r="R143" s="202">
        <f t="shared" si="12"/>
        <v>0</v>
      </c>
      <c r="S143" s="202">
        <v>0</v>
      </c>
      <c r="T143" s="203">
        <f t="shared" si="1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204" t="s">
        <v>138</v>
      </c>
      <c r="AT143" s="204" t="s">
        <v>123</v>
      </c>
      <c r="AU143" s="204" t="s">
        <v>128</v>
      </c>
      <c r="AY143" s="14" t="s">
        <v>119</v>
      </c>
      <c r="BE143" s="205">
        <f t="shared" si="14"/>
        <v>0</v>
      </c>
      <c r="BF143" s="205">
        <f t="shared" si="15"/>
        <v>0</v>
      </c>
      <c r="BG143" s="205">
        <f t="shared" si="16"/>
        <v>0</v>
      </c>
      <c r="BH143" s="205">
        <f t="shared" si="17"/>
        <v>0</v>
      </c>
      <c r="BI143" s="205">
        <f t="shared" si="18"/>
        <v>0</v>
      </c>
      <c r="BJ143" s="14" t="s">
        <v>128</v>
      </c>
      <c r="BK143" s="205">
        <f t="shared" si="19"/>
        <v>0</v>
      </c>
      <c r="BL143" s="14" t="s">
        <v>138</v>
      </c>
      <c r="BM143" s="204" t="s">
        <v>187</v>
      </c>
    </row>
    <row r="144" spans="1:65" s="2" customFormat="1" ht="37.9" customHeight="1">
      <c r="A144" s="31"/>
      <c r="B144" s="32"/>
      <c r="C144" s="206" t="s">
        <v>188</v>
      </c>
      <c r="D144" s="206" t="s">
        <v>141</v>
      </c>
      <c r="E144" s="207" t="s">
        <v>189</v>
      </c>
      <c r="F144" s="208" t="s">
        <v>190</v>
      </c>
      <c r="G144" s="209" t="s">
        <v>166</v>
      </c>
      <c r="H144" s="210">
        <v>1</v>
      </c>
      <c r="I144" s="211"/>
      <c r="J144" s="212">
        <f t="shared" si="10"/>
        <v>0</v>
      </c>
      <c r="K144" s="213"/>
      <c r="L144" s="214"/>
      <c r="M144" s="215" t="s">
        <v>1</v>
      </c>
      <c r="N144" s="216" t="s">
        <v>38</v>
      </c>
      <c r="O144" s="72"/>
      <c r="P144" s="202">
        <f t="shared" si="11"/>
        <v>0</v>
      </c>
      <c r="Q144" s="202">
        <v>0</v>
      </c>
      <c r="R144" s="202">
        <f t="shared" si="12"/>
        <v>0</v>
      </c>
      <c r="S144" s="202">
        <v>0</v>
      </c>
      <c r="T144" s="203">
        <f t="shared" si="1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204" t="s">
        <v>144</v>
      </c>
      <c r="AT144" s="204" t="s">
        <v>141</v>
      </c>
      <c r="AU144" s="204" t="s">
        <v>128</v>
      </c>
      <c r="AY144" s="14" t="s">
        <v>119</v>
      </c>
      <c r="BE144" s="205">
        <f t="shared" si="14"/>
        <v>0</v>
      </c>
      <c r="BF144" s="205">
        <f t="shared" si="15"/>
        <v>0</v>
      </c>
      <c r="BG144" s="205">
        <f t="shared" si="16"/>
        <v>0</v>
      </c>
      <c r="BH144" s="205">
        <f t="shared" si="17"/>
        <v>0</v>
      </c>
      <c r="BI144" s="205">
        <f t="shared" si="18"/>
        <v>0</v>
      </c>
      <c r="BJ144" s="14" t="s">
        <v>128</v>
      </c>
      <c r="BK144" s="205">
        <f t="shared" si="19"/>
        <v>0</v>
      </c>
      <c r="BL144" s="14" t="s">
        <v>138</v>
      </c>
      <c r="BM144" s="204" t="s">
        <v>191</v>
      </c>
    </row>
    <row r="145" spans="1:65" s="2" customFormat="1" ht="24.2" customHeight="1">
      <c r="A145" s="31"/>
      <c r="B145" s="32"/>
      <c r="C145" s="192" t="s">
        <v>192</v>
      </c>
      <c r="D145" s="192" t="s">
        <v>123</v>
      </c>
      <c r="E145" s="193" t="s">
        <v>193</v>
      </c>
      <c r="F145" s="194" t="s">
        <v>194</v>
      </c>
      <c r="G145" s="195" t="s">
        <v>137</v>
      </c>
      <c r="H145" s="196">
        <v>1</v>
      </c>
      <c r="I145" s="197"/>
      <c r="J145" s="198">
        <f t="shared" si="10"/>
        <v>0</v>
      </c>
      <c r="K145" s="199"/>
      <c r="L145" s="36"/>
      <c r="M145" s="200" t="s">
        <v>1</v>
      </c>
      <c r="N145" s="201" t="s">
        <v>38</v>
      </c>
      <c r="O145" s="72"/>
      <c r="P145" s="202">
        <f t="shared" si="11"/>
        <v>0</v>
      </c>
      <c r="Q145" s="202">
        <v>0</v>
      </c>
      <c r="R145" s="202">
        <f t="shared" si="12"/>
        <v>0</v>
      </c>
      <c r="S145" s="202">
        <v>0</v>
      </c>
      <c r="T145" s="203">
        <f t="shared" si="1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204" t="s">
        <v>138</v>
      </c>
      <c r="AT145" s="204" t="s">
        <v>123</v>
      </c>
      <c r="AU145" s="204" t="s">
        <v>128</v>
      </c>
      <c r="AY145" s="14" t="s">
        <v>119</v>
      </c>
      <c r="BE145" s="205">
        <f t="shared" si="14"/>
        <v>0</v>
      </c>
      <c r="BF145" s="205">
        <f t="shared" si="15"/>
        <v>0</v>
      </c>
      <c r="BG145" s="205">
        <f t="shared" si="16"/>
        <v>0</v>
      </c>
      <c r="BH145" s="205">
        <f t="shared" si="17"/>
        <v>0</v>
      </c>
      <c r="BI145" s="205">
        <f t="shared" si="18"/>
        <v>0</v>
      </c>
      <c r="BJ145" s="14" t="s">
        <v>128</v>
      </c>
      <c r="BK145" s="205">
        <f t="shared" si="19"/>
        <v>0</v>
      </c>
      <c r="BL145" s="14" t="s">
        <v>138</v>
      </c>
      <c r="BM145" s="204" t="s">
        <v>195</v>
      </c>
    </row>
    <row r="146" spans="1:65" s="2" customFormat="1" ht="33" customHeight="1">
      <c r="A146" s="31"/>
      <c r="B146" s="32"/>
      <c r="C146" s="206" t="s">
        <v>196</v>
      </c>
      <c r="D146" s="206" t="s">
        <v>141</v>
      </c>
      <c r="E146" s="207" t="s">
        <v>197</v>
      </c>
      <c r="F146" s="208" t="s">
        <v>198</v>
      </c>
      <c r="G146" s="209" t="s">
        <v>166</v>
      </c>
      <c r="H146" s="210">
        <v>1</v>
      </c>
      <c r="I146" s="211"/>
      <c r="J146" s="212">
        <f t="shared" si="10"/>
        <v>0</v>
      </c>
      <c r="K146" s="213"/>
      <c r="L146" s="214"/>
      <c r="M146" s="215" t="s">
        <v>1</v>
      </c>
      <c r="N146" s="216" t="s">
        <v>38</v>
      </c>
      <c r="O146" s="72"/>
      <c r="P146" s="202">
        <f t="shared" si="11"/>
        <v>0</v>
      </c>
      <c r="Q146" s="202">
        <v>0</v>
      </c>
      <c r="R146" s="202">
        <f t="shared" si="12"/>
        <v>0</v>
      </c>
      <c r="S146" s="202">
        <v>0</v>
      </c>
      <c r="T146" s="203">
        <f t="shared" si="1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204" t="s">
        <v>144</v>
      </c>
      <c r="AT146" s="204" t="s">
        <v>141</v>
      </c>
      <c r="AU146" s="204" t="s">
        <v>128</v>
      </c>
      <c r="AY146" s="14" t="s">
        <v>119</v>
      </c>
      <c r="BE146" s="205">
        <f t="shared" si="14"/>
        <v>0</v>
      </c>
      <c r="BF146" s="205">
        <f t="shared" si="15"/>
        <v>0</v>
      </c>
      <c r="BG146" s="205">
        <f t="shared" si="16"/>
        <v>0</v>
      </c>
      <c r="BH146" s="205">
        <f t="shared" si="17"/>
        <v>0</v>
      </c>
      <c r="BI146" s="205">
        <f t="shared" si="18"/>
        <v>0</v>
      </c>
      <c r="BJ146" s="14" t="s">
        <v>128</v>
      </c>
      <c r="BK146" s="205">
        <f t="shared" si="19"/>
        <v>0</v>
      </c>
      <c r="BL146" s="14" t="s">
        <v>138</v>
      </c>
      <c r="BM146" s="204" t="s">
        <v>199</v>
      </c>
    </row>
    <row r="147" spans="1:65" s="2" customFormat="1" ht="24.2" customHeight="1">
      <c r="A147" s="31"/>
      <c r="B147" s="32"/>
      <c r="C147" s="192" t="s">
        <v>200</v>
      </c>
      <c r="D147" s="192" t="s">
        <v>123</v>
      </c>
      <c r="E147" s="193" t="s">
        <v>201</v>
      </c>
      <c r="F147" s="194" t="s">
        <v>202</v>
      </c>
      <c r="G147" s="195" t="s">
        <v>137</v>
      </c>
      <c r="H147" s="196">
        <v>7</v>
      </c>
      <c r="I147" s="197"/>
      <c r="J147" s="198">
        <f t="shared" si="10"/>
        <v>0</v>
      </c>
      <c r="K147" s="199"/>
      <c r="L147" s="36"/>
      <c r="M147" s="200" t="s">
        <v>1</v>
      </c>
      <c r="N147" s="201" t="s">
        <v>38</v>
      </c>
      <c r="O147" s="72"/>
      <c r="P147" s="202">
        <f t="shared" si="11"/>
        <v>0</v>
      </c>
      <c r="Q147" s="202">
        <v>0</v>
      </c>
      <c r="R147" s="202">
        <f t="shared" si="12"/>
        <v>0</v>
      </c>
      <c r="S147" s="202">
        <v>0</v>
      </c>
      <c r="T147" s="203">
        <f t="shared" si="1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204" t="s">
        <v>138</v>
      </c>
      <c r="AT147" s="204" t="s">
        <v>123</v>
      </c>
      <c r="AU147" s="204" t="s">
        <v>128</v>
      </c>
      <c r="AY147" s="14" t="s">
        <v>119</v>
      </c>
      <c r="BE147" s="205">
        <f t="shared" si="14"/>
        <v>0</v>
      </c>
      <c r="BF147" s="205">
        <f t="shared" si="15"/>
        <v>0</v>
      </c>
      <c r="BG147" s="205">
        <f t="shared" si="16"/>
        <v>0</v>
      </c>
      <c r="BH147" s="205">
        <f t="shared" si="17"/>
        <v>0</v>
      </c>
      <c r="BI147" s="205">
        <f t="shared" si="18"/>
        <v>0</v>
      </c>
      <c r="BJ147" s="14" t="s">
        <v>128</v>
      </c>
      <c r="BK147" s="205">
        <f t="shared" si="19"/>
        <v>0</v>
      </c>
      <c r="BL147" s="14" t="s">
        <v>138</v>
      </c>
      <c r="BM147" s="204" t="s">
        <v>203</v>
      </c>
    </row>
    <row r="148" spans="1:65" s="2" customFormat="1" ht="33" customHeight="1">
      <c r="A148" s="31"/>
      <c r="B148" s="32"/>
      <c r="C148" s="206" t="s">
        <v>204</v>
      </c>
      <c r="D148" s="206" t="s">
        <v>141</v>
      </c>
      <c r="E148" s="207" t="s">
        <v>205</v>
      </c>
      <c r="F148" s="208" t="s">
        <v>206</v>
      </c>
      <c r="G148" s="209" t="s">
        <v>166</v>
      </c>
      <c r="H148" s="210">
        <v>7</v>
      </c>
      <c r="I148" s="211"/>
      <c r="J148" s="212">
        <f t="shared" si="10"/>
        <v>0</v>
      </c>
      <c r="K148" s="213"/>
      <c r="L148" s="214"/>
      <c r="M148" s="215" t="s">
        <v>1</v>
      </c>
      <c r="N148" s="216" t="s">
        <v>38</v>
      </c>
      <c r="O148" s="72"/>
      <c r="P148" s="202">
        <f t="shared" si="11"/>
        <v>0</v>
      </c>
      <c r="Q148" s="202">
        <v>0</v>
      </c>
      <c r="R148" s="202">
        <f t="shared" si="12"/>
        <v>0</v>
      </c>
      <c r="S148" s="202">
        <v>0</v>
      </c>
      <c r="T148" s="203">
        <f t="shared" si="13"/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204" t="s">
        <v>144</v>
      </c>
      <c r="AT148" s="204" t="s">
        <v>141</v>
      </c>
      <c r="AU148" s="204" t="s">
        <v>128</v>
      </c>
      <c r="AY148" s="14" t="s">
        <v>119</v>
      </c>
      <c r="BE148" s="205">
        <f t="shared" si="14"/>
        <v>0</v>
      </c>
      <c r="BF148" s="205">
        <f t="shared" si="15"/>
        <v>0</v>
      </c>
      <c r="BG148" s="205">
        <f t="shared" si="16"/>
        <v>0</v>
      </c>
      <c r="BH148" s="205">
        <f t="shared" si="17"/>
        <v>0</v>
      </c>
      <c r="BI148" s="205">
        <f t="shared" si="18"/>
        <v>0</v>
      </c>
      <c r="BJ148" s="14" t="s">
        <v>128</v>
      </c>
      <c r="BK148" s="205">
        <f t="shared" si="19"/>
        <v>0</v>
      </c>
      <c r="BL148" s="14" t="s">
        <v>138</v>
      </c>
      <c r="BM148" s="204" t="s">
        <v>207</v>
      </c>
    </row>
    <row r="149" spans="1:65" s="2" customFormat="1" ht="24.2" customHeight="1">
      <c r="A149" s="31"/>
      <c r="B149" s="32"/>
      <c r="C149" s="192" t="s">
        <v>208</v>
      </c>
      <c r="D149" s="192" t="s">
        <v>123</v>
      </c>
      <c r="E149" s="193" t="s">
        <v>209</v>
      </c>
      <c r="F149" s="194" t="s">
        <v>210</v>
      </c>
      <c r="G149" s="195" t="s">
        <v>137</v>
      </c>
      <c r="H149" s="196">
        <v>9</v>
      </c>
      <c r="I149" s="197"/>
      <c r="J149" s="198">
        <f t="shared" si="10"/>
        <v>0</v>
      </c>
      <c r="K149" s="199"/>
      <c r="L149" s="36"/>
      <c r="M149" s="200" t="s">
        <v>1</v>
      </c>
      <c r="N149" s="201" t="s">
        <v>38</v>
      </c>
      <c r="O149" s="72"/>
      <c r="P149" s="202">
        <f t="shared" si="11"/>
        <v>0</v>
      </c>
      <c r="Q149" s="202">
        <v>0</v>
      </c>
      <c r="R149" s="202">
        <f t="shared" si="12"/>
        <v>0</v>
      </c>
      <c r="S149" s="202">
        <v>0</v>
      </c>
      <c r="T149" s="203">
        <f t="shared" si="1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204" t="s">
        <v>138</v>
      </c>
      <c r="AT149" s="204" t="s">
        <v>123</v>
      </c>
      <c r="AU149" s="204" t="s">
        <v>128</v>
      </c>
      <c r="AY149" s="14" t="s">
        <v>119</v>
      </c>
      <c r="BE149" s="205">
        <f t="shared" si="14"/>
        <v>0</v>
      </c>
      <c r="BF149" s="205">
        <f t="shared" si="15"/>
        <v>0</v>
      </c>
      <c r="BG149" s="205">
        <f t="shared" si="16"/>
        <v>0</v>
      </c>
      <c r="BH149" s="205">
        <f t="shared" si="17"/>
        <v>0</v>
      </c>
      <c r="BI149" s="205">
        <f t="shared" si="18"/>
        <v>0</v>
      </c>
      <c r="BJ149" s="14" t="s">
        <v>128</v>
      </c>
      <c r="BK149" s="205">
        <f t="shared" si="19"/>
        <v>0</v>
      </c>
      <c r="BL149" s="14" t="s">
        <v>138</v>
      </c>
      <c r="BM149" s="204" t="s">
        <v>211</v>
      </c>
    </row>
    <row r="150" spans="1:65" s="2" customFormat="1" ht="33" customHeight="1">
      <c r="A150" s="31"/>
      <c r="B150" s="32"/>
      <c r="C150" s="206" t="s">
        <v>144</v>
      </c>
      <c r="D150" s="206" t="s">
        <v>141</v>
      </c>
      <c r="E150" s="207" t="s">
        <v>212</v>
      </c>
      <c r="F150" s="208" t="s">
        <v>213</v>
      </c>
      <c r="G150" s="209" t="s">
        <v>166</v>
      </c>
      <c r="H150" s="210">
        <v>9</v>
      </c>
      <c r="I150" s="211"/>
      <c r="J150" s="212">
        <f t="shared" si="10"/>
        <v>0</v>
      </c>
      <c r="K150" s="213"/>
      <c r="L150" s="214"/>
      <c r="M150" s="215" t="s">
        <v>1</v>
      </c>
      <c r="N150" s="216" t="s">
        <v>38</v>
      </c>
      <c r="O150" s="72"/>
      <c r="P150" s="202">
        <f t="shared" si="11"/>
        <v>0</v>
      </c>
      <c r="Q150" s="202">
        <v>0</v>
      </c>
      <c r="R150" s="202">
        <f t="shared" si="12"/>
        <v>0</v>
      </c>
      <c r="S150" s="202">
        <v>0</v>
      </c>
      <c r="T150" s="203">
        <f t="shared" si="1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204" t="s">
        <v>144</v>
      </c>
      <c r="AT150" s="204" t="s">
        <v>141</v>
      </c>
      <c r="AU150" s="204" t="s">
        <v>128</v>
      </c>
      <c r="AY150" s="14" t="s">
        <v>119</v>
      </c>
      <c r="BE150" s="205">
        <f t="shared" si="14"/>
        <v>0</v>
      </c>
      <c r="BF150" s="205">
        <f t="shared" si="15"/>
        <v>0</v>
      </c>
      <c r="BG150" s="205">
        <f t="shared" si="16"/>
        <v>0</v>
      </c>
      <c r="BH150" s="205">
        <f t="shared" si="17"/>
        <v>0</v>
      </c>
      <c r="BI150" s="205">
        <f t="shared" si="18"/>
        <v>0</v>
      </c>
      <c r="BJ150" s="14" t="s">
        <v>128</v>
      </c>
      <c r="BK150" s="205">
        <f t="shared" si="19"/>
        <v>0</v>
      </c>
      <c r="BL150" s="14" t="s">
        <v>138</v>
      </c>
      <c r="BM150" s="204" t="s">
        <v>214</v>
      </c>
    </row>
    <row r="151" spans="1:65" s="2" customFormat="1" ht="24.2" customHeight="1">
      <c r="A151" s="31"/>
      <c r="B151" s="32"/>
      <c r="C151" s="192" t="s">
        <v>215</v>
      </c>
      <c r="D151" s="192" t="s">
        <v>123</v>
      </c>
      <c r="E151" s="193" t="s">
        <v>216</v>
      </c>
      <c r="F151" s="194" t="s">
        <v>217</v>
      </c>
      <c r="G151" s="195" t="s">
        <v>166</v>
      </c>
      <c r="H151" s="196">
        <v>1</v>
      </c>
      <c r="I151" s="197"/>
      <c r="J151" s="198">
        <f t="shared" si="10"/>
        <v>0</v>
      </c>
      <c r="K151" s="199"/>
      <c r="L151" s="36"/>
      <c r="M151" s="200" t="s">
        <v>1</v>
      </c>
      <c r="N151" s="201" t="s">
        <v>38</v>
      </c>
      <c r="O151" s="72"/>
      <c r="P151" s="202">
        <f t="shared" si="11"/>
        <v>0</v>
      </c>
      <c r="Q151" s="202">
        <v>0</v>
      </c>
      <c r="R151" s="202">
        <f t="shared" si="12"/>
        <v>0</v>
      </c>
      <c r="S151" s="202">
        <v>0</v>
      </c>
      <c r="T151" s="203">
        <f t="shared" si="1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204" t="s">
        <v>138</v>
      </c>
      <c r="AT151" s="204" t="s">
        <v>123</v>
      </c>
      <c r="AU151" s="204" t="s">
        <v>128</v>
      </c>
      <c r="AY151" s="14" t="s">
        <v>119</v>
      </c>
      <c r="BE151" s="205">
        <f t="shared" si="14"/>
        <v>0</v>
      </c>
      <c r="BF151" s="205">
        <f t="shared" si="15"/>
        <v>0</v>
      </c>
      <c r="BG151" s="205">
        <f t="shared" si="16"/>
        <v>0</v>
      </c>
      <c r="BH151" s="205">
        <f t="shared" si="17"/>
        <v>0</v>
      </c>
      <c r="BI151" s="205">
        <f t="shared" si="18"/>
        <v>0</v>
      </c>
      <c r="BJ151" s="14" t="s">
        <v>128</v>
      </c>
      <c r="BK151" s="205">
        <f t="shared" si="19"/>
        <v>0</v>
      </c>
      <c r="BL151" s="14" t="s">
        <v>138</v>
      </c>
      <c r="BM151" s="204" t="s">
        <v>218</v>
      </c>
    </row>
    <row r="152" spans="1:65" s="2" customFormat="1" ht="33" customHeight="1">
      <c r="A152" s="31"/>
      <c r="B152" s="32"/>
      <c r="C152" s="206" t="s">
        <v>219</v>
      </c>
      <c r="D152" s="206" t="s">
        <v>141</v>
      </c>
      <c r="E152" s="207" t="s">
        <v>220</v>
      </c>
      <c r="F152" s="208" t="s">
        <v>221</v>
      </c>
      <c r="G152" s="209" t="s">
        <v>166</v>
      </c>
      <c r="H152" s="210">
        <v>1</v>
      </c>
      <c r="I152" s="211"/>
      <c r="J152" s="212">
        <f t="shared" si="10"/>
        <v>0</v>
      </c>
      <c r="K152" s="213"/>
      <c r="L152" s="214"/>
      <c r="M152" s="215" t="s">
        <v>1</v>
      </c>
      <c r="N152" s="216" t="s">
        <v>38</v>
      </c>
      <c r="O152" s="72"/>
      <c r="P152" s="202">
        <f t="shared" si="11"/>
        <v>0</v>
      </c>
      <c r="Q152" s="202">
        <v>3.4000000000000002E-4</v>
      </c>
      <c r="R152" s="202">
        <f t="shared" si="12"/>
        <v>3.4000000000000002E-4</v>
      </c>
      <c r="S152" s="202">
        <v>0</v>
      </c>
      <c r="T152" s="203">
        <f t="shared" si="1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204" t="s">
        <v>144</v>
      </c>
      <c r="AT152" s="204" t="s">
        <v>141</v>
      </c>
      <c r="AU152" s="204" t="s">
        <v>128</v>
      </c>
      <c r="AY152" s="14" t="s">
        <v>119</v>
      </c>
      <c r="BE152" s="205">
        <f t="shared" si="14"/>
        <v>0</v>
      </c>
      <c r="BF152" s="205">
        <f t="shared" si="15"/>
        <v>0</v>
      </c>
      <c r="BG152" s="205">
        <f t="shared" si="16"/>
        <v>0</v>
      </c>
      <c r="BH152" s="205">
        <f t="shared" si="17"/>
        <v>0</v>
      </c>
      <c r="BI152" s="205">
        <f t="shared" si="18"/>
        <v>0</v>
      </c>
      <c r="BJ152" s="14" t="s">
        <v>128</v>
      </c>
      <c r="BK152" s="205">
        <f t="shared" si="19"/>
        <v>0</v>
      </c>
      <c r="BL152" s="14" t="s">
        <v>138</v>
      </c>
      <c r="BM152" s="204" t="s">
        <v>222</v>
      </c>
    </row>
    <row r="153" spans="1:65" s="2" customFormat="1" ht="24.2" customHeight="1">
      <c r="A153" s="31"/>
      <c r="B153" s="32"/>
      <c r="C153" s="192" t="s">
        <v>223</v>
      </c>
      <c r="D153" s="192" t="s">
        <v>123</v>
      </c>
      <c r="E153" s="193" t="s">
        <v>224</v>
      </c>
      <c r="F153" s="194" t="s">
        <v>225</v>
      </c>
      <c r="G153" s="195" t="s">
        <v>166</v>
      </c>
      <c r="H153" s="196">
        <v>1</v>
      </c>
      <c r="I153" s="197"/>
      <c r="J153" s="198">
        <f t="shared" si="10"/>
        <v>0</v>
      </c>
      <c r="K153" s="199"/>
      <c r="L153" s="36"/>
      <c r="M153" s="200" t="s">
        <v>1</v>
      </c>
      <c r="N153" s="201" t="s">
        <v>38</v>
      </c>
      <c r="O153" s="72"/>
      <c r="P153" s="202">
        <f t="shared" si="11"/>
        <v>0</v>
      </c>
      <c r="Q153" s="202">
        <v>0</v>
      </c>
      <c r="R153" s="202">
        <f t="shared" si="12"/>
        <v>0</v>
      </c>
      <c r="S153" s="202">
        <v>0</v>
      </c>
      <c r="T153" s="203">
        <f t="shared" si="1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204" t="s">
        <v>138</v>
      </c>
      <c r="AT153" s="204" t="s">
        <v>123</v>
      </c>
      <c r="AU153" s="204" t="s">
        <v>128</v>
      </c>
      <c r="AY153" s="14" t="s">
        <v>119</v>
      </c>
      <c r="BE153" s="205">
        <f t="shared" si="14"/>
        <v>0</v>
      </c>
      <c r="BF153" s="205">
        <f t="shared" si="15"/>
        <v>0</v>
      </c>
      <c r="BG153" s="205">
        <f t="shared" si="16"/>
        <v>0</v>
      </c>
      <c r="BH153" s="205">
        <f t="shared" si="17"/>
        <v>0</v>
      </c>
      <c r="BI153" s="205">
        <f t="shared" si="18"/>
        <v>0</v>
      </c>
      <c r="BJ153" s="14" t="s">
        <v>128</v>
      </c>
      <c r="BK153" s="205">
        <f t="shared" si="19"/>
        <v>0</v>
      </c>
      <c r="BL153" s="14" t="s">
        <v>138</v>
      </c>
      <c r="BM153" s="204" t="s">
        <v>226</v>
      </c>
    </row>
    <row r="154" spans="1:65" s="2" customFormat="1" ht="37.9" customHeight="1">
      <c r="A154" s="31"/>
      <c r="B154" s="32"/>
      <c r="C154" s="206" t="s">
        <v>227</v>
      </c>
      <c r="D154" s="206" t="s">
        <v>141</v>
      </c>
      <c r="E154" s="207" t="s">
        <v>228</v>
      </c>
      <c r="F154" s="208" t="s">
        <v>229</v>
      </c>
      <c r="G154" s="209" t="s">
        <v>166</v>
      </c>
      <c r="H154" s="210">
        <v>1</v>
      </c>
      <c r="I154" s="211"/>
      <c r="J154" s="212">
        <f t="shared" si="10"/>
        <v>0</v>
      </c>
      <c r="K154" s="213"/>
      <c r="L154" s="214"/>
      <c r="M154" s="215" t="s">
        <v>1</v>
      </c>
      <c r="N154" s="216" t="s">
        <v>38</v>
      </c>
      <c r="O154" s="72"/>
      <c r="P154" s="202">
        <f t="shared" si="11"/>
        <v>0</v>
      </c>
      <c r="Q154" s="202">
        <v>0</v>
      </c>
      <c r="R154" s="202">
        <f t="shared" si="12"/>
        <v>0</v>
      </c>
      <c r="S154" s="202">
        <v>0</v>
      </c>
      <c r="T154" s="203">
        <f t="shared" si="1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204" t="s">
        <v>144</v>
      </c>
      <c r="AT154" s="204" t="s">
        <v>141</v>
      </c>
      <c r="AU154" s="204" t="s">
        <v>128</v>
      </c>
      <c r="AY154" s="14" t="s">
        <v>119</v>
      </c>
      <c r="BE154" s="205">
        <f t="shared" si="14"/>
        <v>0</v>
      </c>
      <c r="BF154" s="205">
        <f t="shared" si="15"/>
        <v>0</v>
      </c>
      <c r="BG154" s="205">
        <f t="shared" si="16"/>
        <v>0</v>
      </c>
      <c r="BH154" s="205">
        <f t="shared" si="17"/>
        <v>0</v>
      </c>
      <c r="BI154" s="205">
        <f t="shared" si="18"/>
        <v>0</v>
      </c>
      <c r="BJ154" s="14" t="s">
        <v>128</v>
      </c>
      <c r="BK154" s="205">
        <f t="shared" si="19"/>
        <v>0</v>
      </c>
      <c r="BL154" s="14" t="s">
        <v>138</v>
      </c>
      <c r="BM154" s="204" t="s">
        <v>230</v>
      </c>
    </row>
    <row r="155" spans="1:65" s="2" customFormat="1" ht="24.2" customHeight="1">
      <c r="A155" s="31"/>
      <c r="B155" s="32"/>
      <c r="C155" s="192" t="s">
        <v>231</v>
      </c>
      <c r="D155" s="192" t="s">
        <v>123</v>
      </c>
      <c r="E155" s="193" t="s">
        <v>232</v>
      </c>
      <c r="F155" s="194" t="s">
        <v>233</v>
      </c>
      <c r="G155" s="195" t="s">
        <v>137</v>
      </c>
      <c r="H155" s="196">
        <v>50</v>
      </c>
      <c r="I155" s="197"/>
      <c r="J155" s="198">
        <f t="shared" si="10"/>
        <v>0</v>
      </c>
      <c r="K155" s="199"/>
      <c r="L155" s="36"/>
      <c r="M155" s="200" t="s">
        <v>1</v>
      </c>
      <c r="N155" s="201" t="s">
        <v>38</v>
      </c>
      <c r="O155" s="72"/>
      <c r="P155" s="202">
        <f t="shared" si="11"/>
        <v>0</v>
      </c>
      <c r="Q155" s="202">
        <v>0</v>
      </c>
      <c r="R155" s="202">
        <f t="shared" si="12"/>
        <v>0</v>
      </c>
      <c r="S155" s="202">
        <v>0</v>
      </c>
      <c r="T155" s="203">
        <f t="shared" si="1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204" t="s">
        <v>138</v>
      </c>
      <c r="AT155" s="204" t="s">
        <v>123</v>
      </c>
      <c r="AU155" s="204" t="s">
        <v>128</v>
      </c>
      <c r="AY155" s="14" t="s">
        <v>119</v>
      </c>
      <c r="BE155" s="205">
        <f t="shared" si="14"/>
        <v>0</v>
      </c>
      <c r="BF155" s="205">
        <f t="shared" si="15"/>
        <v>0</v>
      </c>
      <c r="BG155" s="205">
        <f t="shared" si="16"/>
        <v>0</v>
      </c>
      <c r="BH155" s="205">
        <f t="shared" si="17"/>
        <v>0</v>
      </c>
      <c r="BI155" s="205">
        <f t="shared" si="18"/>
        <v>0</v>
      </c>
      <c r="BJ155" s="14" t="s">
        <v>128</v>
      </c>
      <c r="BK155" s="205">
        <f t="shared" si="19"/>
        <v>0</v>
      </c>
      <c r="BL155" s="14" t="s">
        <v>138</v>
      </c>
      <c r="BM155" s="204" t="s">
        <v>234</v>
      </c>
    </row>
    <row r="156" spans="1:65" s="2" customFormat="1" ht="33" customHeight="1">
      <c r="A156" s="31"/>
      <c r="B156" s="32"/>
      <c r="C156" s="192" t="s">
        <v>235</v>
      </c>
      <c r="D156" s="192" t="s">
        <v>123</v>
      </c>
      <c r="E156" s="193" t="s">
        <v>236</v>
      </c>
      <c r="F156" s="194" t="s">
        <v>237</v>
      </c>
      <c r="G156" s="195" t="s">
        <v>126</v>
      </c>
      <c r="H156" s="196">
        <v>0.10100000000000001</v>
      </c>
      <c r="I156" s="197"/>
      <c r="J156" s="198">
        <f t="shared" si="10"/>
        <v>0</v>
      </c>
      <c r="K156" s="199"/>
      <c r="L156" s="36"/>
      <c r="M156" s="200" t="s">
        <v>1</v>
      </c>
      <c r="N156" s="201" t="s">
        <v>38</v>
      </c>
      <c r="O156" s="72"/>
      <c r="P156" s="202">
        <f t="shared" si="11"/>
        <v>0</v>
      </c>
      <c r="Q156" s="202">
        <v>0</v>
      </c>
      <c r="R156" s="202">
        <f t="shared" si="12"/>
        <v>0</v>
      </c>
      <c r="S156" s="202">
        <v>0</v>
      </c>
      <c r="T156" s="203">
        <f t="shared" si="1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204" t="s">
        <v>138</v>
      </c>
      <c r="AT156" s="204" t="s">
        <v>123</v>
      </c>
      <c r="AU156" s="204" t="s">
        <v>128</v>
      </c>
      <c r="AY156" s="14" t="s">
        <v>119</v>
      </c>
      <c r="BE156" s="205">
        <f t="shared" si="14"/>
        <v>0</v>
      </c>
      <c r="BF156" s="205">
        <f t="shared" si="15"/>
        <v>0</v>
      </c>
      <c r="BG156" s="205">
        <f t="shared" si="16"/>
        <v>0</v>
      </c>
      <c r="BH156" s="205">
        <f t="shared" si="17"/>
        <v>0</v>
      </c>
      <c r="BI156" s="205">
        <f t="shared" si="18"/>
        <v>0</v>
      </c>
      <c r="BJ156" s="14" t="s">
        <v>128</v>
      </c>
      <c r="BK156" s="205">
        <f t="shared" si="19"/>
        <v>0</v>
      </c>
      <c r="BL156" s="14" t="s">
        <v>138</v>
      </c>
      <c r="BM156" s="204" t="s">
        <v>238</v>
      </c>
    </row>
    <row r="157" spans="1:65" s="2" customFormat="1" ht="24.2" customHeight="1">
      <c r="A157" s="31"/>
      <c r="B157" s="32"/>
      <c r="C157" s="192" t="s">
        <v>239</v>
      </c>
      <c r="D157" s="192" t="s">
        <v>123</v>
      </c>
      <c r="E157" s="193" t="s">
        <v>240</v>
      </c>
      <c r="F157" s="194" t="s">
        <v>241</v>
      </c>
      <c r="G157" s="195" t="s">
        <v>166</v>
      </c>
      <c r="H157" s="196">
        <v>1</v>
      </c>
      <c r="I157" s="197"/>
      <c r="J157" s="198">
        <f t="shared" si="10"/>
        <v>0</v>
      </c>
      <c r="K157" s="199"/>
      <c r="L157" s="36"/>
      <c r="M157" s="200" t="s">
        <v>1</v>
      </c>
      <c r="N157" s="201" t="s">
        <v>38</v>
      </c>
      <c r="O157" s="72"/>
      <c r="P157" s="202">
        <f t="shared" si="11"/>
        <v>0</v>
      </c>
      <c r="Q157" s="202">
        <v>0</v>
      </c>
      <c r="R157" s="202">
        <f t="shared" si="12"/>
        <v>0</v>
      </c>
      <c r="S157" s="202">
        <v>0</v>
      </c>
      <c r="T157" s="203">
        <f t="shared" si="1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204" t="s">
        <v>138</v>
      </c>
      <c r="AT157" s="204" t="s">
        <v>123</v>
      </c>
      <c r="AU157" s="204" t="s">
        <v>128</v>
      </c>
      <c r="AY157" s="14" t="s">
        <v>119</v>
      </c>
      <c r="BE157" s="205">
        <f t="shared" si="14"/>
        <v>0</v>
      </c>
      <c r="BF157" s="205">
        <f t="shared" si="15"/>
        <v>0</v>
      </c>
      <c r="BG157" s="205">
        <f t="shared" si="16"/>
        <v>0</v>
      </c>
      <c r="BH157" s="205">
        <f t="shared" si="17"/>
        <v>0</v>
      </c>
      <c r="BI157" s="205">
        <f t="shared" si="18"/>
        <v>0</v>
      </c>
      <c r="BJ157" s="14" t="s">
        <v>128</v>
      </c>
      <c r="BK157" s="205">
        <f t="shared" si="19"/>
        <v>0</v>
      </c>
      <c r="BL157" s="14" t="s">
        <v>138</v>
      </c>
      <c r="BM157" s="204" t="s">
        <v>242</v>
      </c>
    </row>
    <row r="158" spans="1:65" s="2" customFormat="1" ht="49.15" customHeight="1">
      <c r="A158" s="31"/>
      <c r="B158" s="32"/>
      <c r="C158" s="206" t="s">
        <v>243</v>
      </c>
      <c r="D158" s="206" t="s">
        <v>141</v>
      </c>
      <c r="E158" s="207" t="s">
        <v>244</v>
      </c>
      <c r="F158" s="208" t="s">
        <v>245</v>
      </c>
      <c r="G158" s="209" t="s">
        <v>166</v>
      </c>
      <c r="H158" s="210">
        <v>1</v>
      </c>
      <c r="I158" s="211"/>
      <c r="J158" s="212">
        <f t="shared" si="10"/>
        <v>0</v>
      </c>
      <c r="K158" s="213"/>
      <c r="L158" s="214"/>
      <c r="M158" s="215" t="s">
        <v>1</v>
      </c>
      <c r="N158" s="216" t="s">
        <v>38</v>
      </c>
      <c r="O158" s="72"/>
      <c r="P158" s="202">
        <f t="shared" si="11"/>
        <v>0</v>
      </c>
      <c r="Q158" s="202">
        <v>0</v>
      </c>
      <c r="R158" s="202">
        <f t="shared" si="12"/>
        <v>0</v>
      </c>
      <c r="S158" s="202">
        <v>0</v>
      </c>
      <c r="T158" s="203">
        <f t="shared" si="1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204" t="s">
        <v>144</v>
      </c>
      <c r="AT158" s="204" t="s">
        <v>141</v>
      </c>
      <c r="AU158" s="204" t="s">
        <v>128</v>
      </c>
      <c r="AY158" s="14" t="s">
        <v>119</v>
      </c>
      <c r="BE158" s="205">
        <f t="shared" si="14"/>
        <v>0</v>
      </c>
      <c r="BF158" s="205">
        <f t="shared" si="15"/>
        <v>0</v>
      </c>
      <c r="BG158" s="205">
        <f t="shared" si="16"/>
        <v>0</v>
      </c>
      <c r="BH158" s="205">
        <f t="shared" si="17"/>
        <v>0</v>
      </c>
      <c r="BI158" s="205">
        <f t="shared" si="18"/>
        <v>0</v>
      </c>
      <c r="BJ158" s="14" t="s">
        <v>128</v>
      </c>
      <c r="BK158" s="205">
        <f t="shared" si="19"/>
        <v>0</v>
      </c>
      <c r="BL158" s="14" t="s">
        <v>138</v>
      </c>
      <c r="BM158" s="204" t="s">
        <v>246</v>
      </c>
    </row>
    <row r="159" spans="1:65" s="2" customFormat="1" ht="16.5" customHeight="1">
      <c r="A159" s="31"/>
      <c r="B159" s="32"/>
      <c r="C159" s="206" t="s">
        <v>247</v>
      </c>
      <c r="D159" s="206" t="s">
        <v>141</v>
      </c>
      <c r="E159" s="207" t="s">
        <v>248</v>
      </c>
      <c r="F159" s="208" t="s">
        <v>249</v>
      </c>
      <c r="G159" s="209" t="s">
        <v>166</v>
      </c>
      <c r="H159" s="210">
        <v>1</v>
      </c>
      <c r="I159" s="211"/>
      <c r="J159" s="212">
        <f t="shared" si="10"/>
        <v>0</v>
      </c>
      <c r="K159" s="213"/>
      <c r="L159" s="214"/>
      <c r="M159" s="215" t="s">
        <v>1</v>
      </c>
      <c r="N159" s="216" t="s">
        <v>38</v>
      </c>
      <c r="O159" s="72"/>
      <c r="P159" s="202">
        <f t="shared" si="11"/>
        <v>0</v>
      </c>
      <c r="Q159" s="202">
        <v>0</v>
      </c>
      <c r="R159" s="202">
        <f t="shared" si="12"/>
        <v>0</v>
      </c>
      <c r="S159" s="202">
        <v>0</v>
      </c>
      <c r="T159" s="203">
        <f t="shared" si="1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204" t="s">
        <v>144</v>
      </c>
      <c r="AT159" s="204" t="s">
        <v>141</v>
      </c>
      <c r="AU159" s="204" t="s">
        <v>128</v>
      </c>
      <c r="AY159" s="14" t="s">
        <v>119</v>
      </c>
      <c r="BE159" s="205">
        <f t="shared" si="14"/>
        <v>0</v>
      </c>
      <c r="BF159" s="205">
        <f t="shared" si="15"/>
        <v>0</v>
      </c>
      <c r="BG159" s="205">
        <f t="shared" si="16"/>
        <v>0</v>
      </c>
      <c r="BH159" s="205">
        <f t="shared" si="17"/>
        <v>0</v>
      </c>
      <c r="BI159" s="205">
        <f t="shared" si="18"/>
        <v>0</v>
      </c>
      <c r="BJ159" s="14" t="s">
        <v>128</v>
      </c>
      <c r="BK159" s="205">
        <f t="shared" si="19"/>
        <v>0</v>
      </c>
      <c r="BL159" s="14" t="s">
        <v>138</v>
      </c>
      <c r="BM159" s="204" t="s">
        <v>250</v>
      </c>
    </row>
    <row r="160" spans="1:65" s="2" customFormat="1" ht="24.2" customHeight="1">
      <c r="A160" s="31"/>
      <c r="B160" s="32"/>
      <c r="C160" s="192" t="s">
        <v>251</v>
      </c>
      <c r="D160" s="192" t="s">
        <v>123</v>
      </c>
      <c r="E160" s="193" t="s">
        <v>252</v>
      </c>
      <c r="F160" s="194" t="s">
        <v>253</v>
      </c>
      <c r="G160" s="195" t="s">
        <v>126</v>
      </c>
      <c r="H160" s="196">
        <v>5.7000000000000002E-2</v>
      </c>
      <c r="I160" s="197"/>
      <c r="J160" s="198">
        <f t="shared" si="10"/>
        <v>0</v>
      </c>
      <c r="K160" s="199"/>
      <c r="L160" s="36"/>
      <c r="M160" s="200" t="s">
        <v>1</v>
      </c>
      <c r="N160" s="201" t="s">
        <v>38</v>
      </c>
      <c r="O160" s="72"/>
      <c r="P160" s="202">
        <f t="shared" si="11"/>
        <v>0</v>
      </c>
      <c r="Q160" s="202">
        <v>0</v>
      </c>
      <c r="R160" s="202">
        <f t="shared" si="12"/>
        <v>0</v>
      </c>
      <c r="S160" s="202">
        <v>0</v>
      </c>
      <c r="T160" s="203">
        <f t="shared" si="1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204" t="s">
        <v>138</v>
      </c>
      <c r="AT160" s="204" t="s">
        <v>123</v>
      </c>
      <c r="AU160" s="204" t="s">
        <v>128</v>
      </c>
      <c r="AY160" s="14" t="s">
        <v>119</v>
      </c>
      <c r="BE160" s="205">
        <f t="shared" si="14"/>
        <v>0</v>
      </c>
      <c r="BF160" s="205">
        <f t="shared" si="15"/>
        <v>0</v>
      </c>
      <c r="BG160" s="205">
        <f t="shared" si="16"/>
        <v>0</v>
      </c>
      <c r="BH160" s="205">
        <f t="shared" si="17"/>
        <v>0</v>
      </c>
      <c r="BI160" s="205">
        <f t="shared" si="18"/>
        <v>0</v>
      </c>
      <c r="BJ160" s="14" t="s">
        <v>128</v>
      </c>
      <c r="BK160" s="205">
        <f t="shared" si="19"/>
        <v>0</v>
      </c>
      <c r="BL160" s="14" t="s">
        <v>138</v>
      </c>
      <c r="BM160" s="204" t="s">
        <v>254</v>
      </c>
    </row>
    <row r="161" spans="1:65" s="12" customFormat="1" ht="22.9" customHeight="1">
      <c r="B161" s="176"/>
      <c r="C161" s="177"/>
      <c r="D161" s="178" t="s">
        <v>71</v>
      </c>
      <c r="E161" s="190" t="s">
        <v>255</v>
      </c>
      <c r="F161" s="190" t="s">
        <v>256</v>
      </c>
      <c r="G161" s="177"/>
      <c r="H161" s="177"/>
      <c r="I161" s="180"/>
      <c r="J161" s="191">
        <f>BK161</f>
        <v>0</v>
      </c>
      <c r="K161" s="177"/>
      <c r="L161" s="182"/>
      <c r="M161" s="183"/>
      <c r="N161" s="184"/>
      <c r="O161" s="184"/>
      <c r="P161" s="185">
        <f>SUM(P162:P180)</f>
        <v>0</v>
      </c>
      <c r="Q161" s="184"/>
      <c r="R161" s="185">
        <f>SUM(R162:R180)</f>
        <v>2.1199999999999999E-3</v>
      </c>
      <c r="S161" s="184"/>
      <c r="T161" s="186">
        <f>SUM(T162:T180)</f>
        <v>0</v>
      </c>
      <c r="AR161" s="187" t="s">
        <v>128</v>
      </c>
      <c r="AT161" s="188" t="s">
        <v>71</v>
      </c>
      <c r="AU161" s="188" t="s">
        <v>80</v>
      </c>
      <c r="AY161" s="187" t="s">
        <v>119</v>
      </c>
      <c r="BK161" s="189">
        <f>SUM(BK162:BK180)</f>
        <v>0</v>
      </c>
    </row>
    <row r="162" spans="1:65" s="2" customFormat="1" ht="24.2" customHeight="1">
      <c r="A162" s="31"/>
      <c r="B162" s="32"/>
      <c r="C162" s="192" t="s">
        <v>257</v>
      </c>
      <c r="D162" s="192" t="s">
        <v>123</v>
      </c>
      <c r="E162" s="193" t="s">
        <v>258</v>
      </c>
      <c r="F162" s="194" t="s">
        <v>259</v>
      </c>
      <c r="G162" s="195" t="s">
        <v>166</v>
      </c>
      <c r="H162" s="196">
        <v>1</v>
      </c>
      <c r="I162" s="197"/>
      <c r="J162" s="198">
        <f t="shared" ref="J162:J180" si="20">ROUND(I162*H162,2)</f>
        <v>0</v>
      </c>
      <c r="K162" s="199"/>
      <c r="L162" s="36"/>
      <c r="M162" s="200" t="s">
        <v>1</v>
      </c>
      <c r="N162" s="201" t="s">
        <v>38</v>
      </c>
      <c r="O162" s="72"/>
      <c r="P162" s="202">
        <f t="shared" ref="P162:P180" si="21">O162*H162</f>
        <v>0</v>
      </c>
      <c r="Q162" s="202">
        <v>0</v>
      </c>
      <c r="R162" s="202">
        <f t="shared" ref="R162:R180" si="22">Q162*H162</f>
        <v>0</v>
      </c>
      <c r="S162" s="202">
        <v>0</v>
      </c>
      <c r="T162" s="203">
        <f t="shared" ref="T162:T180" si="23">S162*H162</f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204" t="s">
        <v>138</v>
      </c>
      <c r="AT162" s="204" t="s">
        <v>123</v>
      </c>
      <c r="AU162" s="204" t="s">
        <v>128</v>
      </c>
      <c r="AY162" s="14" t="s">
        <v>119</v>
      </c>
      <c r="BE162" s="205">
        <f t="shared" ref="BE162:BE180" si="24">IF(N162="základná",J162,0)</f>
        <v>0</v>
      </c>
      <c r="BF162" s="205">
        <f t="shared" ref="BF162:BF180" si="25">IF(N162="znížená",J162,0)</f>
        <v>0</v>
      </c>
      <c r="BG162" s="205">
        <f t="shared" ref="BG162:BG180" si="26">IF(N162="zákl. prenesená",J162,0)</f>
        <v>0</v>
      </c>
      <c r="BH162" s="205">
        <f t="shared" ref="BH162:BH180" si="27">IF(N162="zníž. prenesená",J162,0)</f>
        <v>0</v>
      </c>
      <c r="BI162" s="205">
        <f t="shared" ref="BI162:BI180" si="28">IF(N162="nulová",J162,0)</f>
        <v>0</v>
      </c>
      <c r="BJ162" s="14" t="s">
        <v>128</v>
      </c>
      <c r="BK162" s="205">
        <f t="shared" ref="BK162:BK180" si="29">ROUND(I162*H162,2)</f>
        <v>0</v>
      </c>
      <c r="BL162" s="14" t="s">
        <v>138</v>
      </c>
      <c r="BM162" s="204" t="s">
        <v>260</v>
      </c>
    </row>
    <row r="163" spans="1:65" s="2" customFormat="1" ht="24.2" customHeight="1">
      <c r="A163" s="31"/>
      <c r="B163" s="32"/>
      <c r="C163" s="192" t="s">
        <v>261</v>
      </c>
      <c r="D163" s="192" t="s">
        <v>123</v>
      </c>
      <c r="E163" s="193" t="s">
        <v>262</v>
      </c>
      <c r="F163" s="194" t="s">
        <v>263</v>
      </c>
      <c r="G163" s="195" t="s">
        <v>137</v>
      </c>
      <c r="H163" s="196">
        <v>2</v>
      </c>
      <c r="I163" s="197"/>
      <c r="J163" s="198">
        <f t="shared" si="20"/>
        <v>0</v>
      </c>
      <c r="K163" s="199"/>
      <c r="L163" s="36"/>
      <c r="M163" s="200" t="s">
        <v>1</v>
      </c>
      <c r="N163" s="201" t="s">
        <v>38</v>
      </c>
      <c r="O163" s="72"/>
      <c r="P163" s="202">
        <f t="shared" si="21"/>
        <v>0</v>
      </c>
      <c r="Q163" s="202">
        <v>5.6999999999999998E-4</v>
      </c>
      <c r="R163" s="202">
        <f t="shared" si="22"/>
        <v>1.14E-3</v>
      </c>
      <c r="S163" s="202">
        <v>0</v>
      </c>
      <c r="T163" s="203">
        <f t="shared" si="2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204" t="s">
        <v>138</v>
      </c>
      <c r="AT163" s="204" t="s">
        <v>123</v>
      </c>
      <c r="AU163" s="204" t="s">
        <v>128</v>
      </c>
      <c r="AY163" s="14" t="s">
        <v>119</v>
      </c>
      <c r="BE163" s="205">
        <f t="shared" si="24"/>
        <v>0</v>
      </c>
      <c r="BF163" s="205">
        <f t="shared" si="25"/>
        <v>0</v>
      </c>
      <c r="BG163" s="205">
        <f t="shared" si="26"/>
        <v>0</v>
      </c>
      <c r="BH163" s="205">
        <f t="shared" si="27"/>
        <v>0</v>
      </c>
      <c r="BI163" s="205">
        <f t="shared" si="28"/>
        <v>0</v>
      </c>
      <c r="BJ163" s="14" t="s">
        <v>128</v>
      </c>
      <c r="BK163" s="205">
        <f t="shared" si="29"/>
        <v>0</v>
      </c>
      <c r="BL163" s="14" t="s">
        <v>138</v>
      </c>
      <c r="BM163" s="204" t="s">
        <v>264</v>
      </c>
    </row>
    <row r="164" spans="1:65" s="2" customFormat="1" ht="24.2" customHeight="1">
      <c r="A164" s="31"/>
      <c r="B164" s="32"/>
      <c r="C164" s="192" t="s">
        <v>265</v>
      </c>
      <c r="D164" s="192" t="s">
        <v>123</v>
      </c>
      <c r="E164" s="193" t="s">
        <v>266</v>
      </c>
      <c r="F164" s="194" t="s">
        <v>267</v>
      </c>
      <c r="G164" s="195" t="s">
        <v>137</v>
      </c>
      <c r="H164" s="196">
        <v>9</v>
      </c>
      <c r="I164" s="197"/>
      <c r="J164" s="198">
        <f t="shared" si="20"/>
        <v>0</v>
      </c>
      <c r="K164" s="199"/>
      <c r="L164" s="36"/>
      <c r="M164" s="200" t="s">
        <v>1</v>
      </c>
      <c r="N164" s="201" t="s">
        <v>38</v>
      </c>
      <c r="O164" s="72"/>
      <c r="P164" s="202">
        <f t="shared" si="21"/>
        <v>0</v>
      </c>
      <c r="Q164" s="202">
        <v>0</v>
      </c>
      <c r="R164" s="202">
        <f t="shared" si="22"/>
        <v>0</v>
      </c>
      <c r="S164" s="202">
        <v>0</v>
      </c>
      <c r="T164" s="203">
        <f t="shared" si="2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204" t="s">
        <v>138</v>
      </c>
      <c r="AT164" s="204" t="s">
        <v>123</v>
      </c>
      <c r="AU164" s="204" t="s">
        <v>128</v>
      </c>
      <c r="AY164" s="14" t="s">
        <v>119</v>
      </c>
      <c r="BE164" s="205">
        <f t="shared" si="24"/>
        <v>0</v>
      </c>
      <c r="BF164" s="205">
        <f t="shared" si="25"/>
        <v>0</v>
      </c>
      <c r="BG164" s="205">
        <f t="shared" si="26"/>
        <v>0</v>
      </c>
      <c r="BH164" s="205">
        <f t="shared" si="27"/>
        <v>0</v>
      </c>
      <c r="BI164" s="205">
        <f t="shared" si="28"/>
        <v>0</v>
      </c>
      <c r="BJ164" s="14" t="s">
        <v>128</v>
      </c>
      <c r="BK164" s="205">
        <f t="shared" si="29"/>
        <v>0</v>
      </c>
      <c r="BL164" s="14" t="s">
        <v>138</v>
      </c>
      <c r="BM164" s="204" t="s">
        <v>268</v>
      </c>
    </row>
    <row r="165" spans="1:65" s="2" customFormat="1" ht="24.2" customHeight="1">
      <c r="A165" s="31"/>
      <c r="B165" s="32"/>
      <c r="C165" s="192" t="s">
        <v>269</v>
      </c>
      <c r="D165" s="192" t="s">
        <v>123</v>
      </c>
      <c r="E165" s="193" t="s">
        <v>270</v>
      </c>
      <c r="F165" s="194" t="s">
        <v>271</v>
      </c>
      <c r="G165" s="195" t="s">
        <v>137</v>
      </c>
      <c r="H165" s="196">
        <v>2</v>
      </c>
      <c r="I165" s="197"/>
      <c r="J165" s="198">
        <f t="shared" si="20"/>
        <v>0</v>
      </c>
      <c r="K165" s="199"/>
      <c r="L165" s="36"/>
      <c r="M165" s="200" t="s">
        <v>1</v>
      </c>
      <c r="N165" s="201" t="s">
        <v>38</v>
      </c>
      <c r="O165" s="72"/>
      <c r="P165" s="202">
        <f t="shared" si="21"/>
        <v>0</v>
      </c>
      <c r="Q165" s="202">
        <v>4.8999999999999998E-4</v>
      </c>
      <c r="R165" s="202">
        <f t="shared" si="22"/>
        <v>9.7999999999999997E-4</v>
      </c>
      <c r="S165" s="202">
        <v>0</v>
      </c>
      <c r="T165" s="203">
        <f t="shared" si="2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204" t="s">
        <v>138</v>
      </c>
      <c r="AT165" s="204" t="s">
        <v>123</v>
      </c>
      <c r="AU165" s="204" t="s">
        <v>128</v>
      </c>
      <c r="AY165" s="14" t="s">
        <v>119</v>
      </c>
      <c r="BE165" s="205">
        <f t="shared" si="24"/>
        <v>0</v>
      </c>
      <c r="BF165" s="205">
        <f t="shared" si="25"/>
        <v>0</v>
      </c>
      <c r="BG165" s="205">
        <f t="shared" si="26"/>
        <v>0</v>
      </c>
      <c r="BH165" s="205">
        <f t="shared" si="27"/>
        <v>0</v>
      </c>
      <c r="BI165" s="205">
        <f t="shared" si="28"/>
        <v>0</v>
      </c>
      <c r="BJ165" s="14" t="s">
        <v>128</v>
      </c>
      <c r="BK165" s="205">
        <f t="shared" si="29"/>
        <v>0</v>
      </c>
      <c r="BL165" s="14" t="s">
        <v>138</v>
      </c>
      <c r="BM165" s="204" t="s">
        <v>272</v>
      </c>
    </row>
    <row r="166" spans="1:65" s="2" customFormat="1" ht="24.2" customHeight="1">
      <c r="A166" s="31"/>
      <c r="B166" s="32"/>
      <c r="C166" s="192" t="s">
        <v>273</v>
      </c>
      <c r="D166" s="192" t="s">
        <v>123</v>
      </c>
      <c r="E166" s="193" t="s">
        <v>274</v>
      </c>
      <c r="F166" s="194" t="s">
        <v>275</v>
      </c>
      <c r="G166" s="195" t="s">
        <v>137</v>
      </c>
      <c r="H166" s="196">
        <v>9</v>
      </c>
      <c r="I166" s="197"/>
      <c r="J166" s="198">
        <f t="shared" si="20"/>
        <v>0</v>
      </c>
      <c r="K166" s="199"/>
      <c r="L166" s="36"/>
      <c r="M166" s="200" t="s">
        <v>1</v>
      </c>
      <c r="N166" s="201" t="s">
        <v>38</v>
      </c>
      <c r="O166" s="72"/>
      <c r="P166" s="202">
        <f t="shared" si="21"/>
        <v>0</v>
      </c>
      <c r="Q166" s="202">
        <v>0</v>
      </c>
      <c r="R166" s="202">
        <f t="shared" si="22"/>
        <v>0</v>
      </c>
      <c r="S166" s="202">
        <v>0</v>
      </c>
      <c r="T166" s="203">
        <f t="shared" si="2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204" t="s">
        <v>138</v>
      </c>
      <c r="AT166" s="204" t="s">
        <v>123</v>
      </c>
      <c r="AU166" s="204" t="s">
        <v>128</v>
      </c>
      <c r="AY166" s="14" t="s">
        <v>119</v>
      </c>
      <c r="BE166" s="205">
        <f t="shared" si="24"/>
        <v>0</v>
      </c>
      <c r="BF166" s="205">
        <f t="shared" si="25"/>
        <v>0</v>
      </c>
      <c r="BG166" s="205">
        <f t="shared" si="26"/>
        <v>0</v>
      </c>
      <c r="BH166" s="205">
        <f t="shared" si="27"/>
        <v>0</v>
      </c>
      <c r="BI166" s="205">
        <f t="shared" si="28"/>
        <v>0</v>
      </c>
      <c r="BJ166" s="14" t="s">
        <v>128</v>
      </c>
      <c r="BK166" s="205">
        <f t="shared" si="29"/>
        <v>0</v>
      </c>
      <c r="BL166" s="14" t="s">
        <v>138</v>
      </c>
      <c r="BM166" s="204" t="s">
        <v>276</v>
      </c>
    </row>
    <row r="167" spans="1:65" s="2" customFormat="1" ht="24.2" customHeight="1">
      <c r="A167" s="31"/>
      <c r="B167" s="32"/>
      <c r="C167" s="192" t="s">
        <v>277</v>
      </c>
      <c r="D167" s="192" t="s">
        <v>123</v>
      </c>
      <c r="E167" s="193" t="s">
        <v>278</v>
      </c>
      <c r="F167" s="194" t="s">
        <v>279</v>
      </c>
      <c r="G167" s="195" t="s">
        <v>137</v>
      </c>
      <c r="H167" s="196">
        <v>14</v>
      </c>
      <c r="I167" s="197"/>
      <c r="J167" s="198">
        <f t="shared" si="20"/>
        <v>0</v>
      </c>
      <c r="K167" s="199"/>
      <c r="L167" s="36"/>
      <c r="M167" s="200" t="s">
        <v>1</v>
      </c>
      <c r="N167" s="201" t="s">
        <v>38</v>
      </c>
      <c r="O167" s="72"/>
      <c r="P167" s="202">
        <f t="shared" si="21"/>
        <v>0</v>
      </c>
      <c r="Q167" s="202">
        <v>0</v>
      </c>
      <c r="R167" s="202">
        <f t="shared" si="22"/>
        <v>0</v>
      </c>
      <c r="S167" s="202">
        <v>0</v>
      </c>
      <c r="T167" s="203">
        <f t="shared" si="2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204" t="s">
        <v>138</v>
      </c>
      <c r="AT167" s="204" t="s">
        <v>123</v>
      </c>
      <c r="AU167" s="204" t="s">
        <v>128</v>
      </c>
      <c r="AY167" s="14" t="s">
        <v>119</v>
      </c>
      <c r="BE167" s="205">
        <f t="shared" si="24"/>
        <v>0</v>
      </c>
      <c r="BF167" s="205">
        <f t="shared" si="25"/>
        <v>0</v>
      </c>
      <c r="BG167" s="205">
        <f t="shared" si="26"/>
        <v>0</v>
      </c>
      <c r="BH167" s="205">
        <f t="shared" si="27"/>
        <v>0</v>
      </c>
      <c r="BI167" s="205">
        <f t="shared" si="28"/>
        <v>0</v>
      </c>
      <c r="BJ167" s="14" t="s">
        <v>128</v>
      </c>
      <c r="BK167" s="205">
        <f t="shared" si="29"/>
        <v>0</v>
      </c>
      <c r="BL167" s="14" t="s">
        <v>138</v>
      </c>
      <c r="BM167" s="204" t="s">
        <v>280</v>
      </c>
    </row>
    <row r="168" spans="1:65" s="2" customFormat="1" ht="24.2" customHeight="1">
      <c r="A168" s="31"/>
      <c r="B168" s="32"/>
      <c r="C168" s="192" t="s">
        <v>281</v>
      </c>
      <c r="D168" s="192" t="s">
        <v>123</v>
      </c>
      <c r="E168" s="193" t="s">
        <v>282</v>
      </c>
      <c r="F168" s="194" t="s">
        <v>283</v>
      </c>
      <c r="G168" s="195" t="s">
        <v>166</v>
      </c>
      <c r="H168" s="196">
        <v>4</v>
      </c>
      <c r="I168" s="197"/>
      <c r="J168" s="198">
        <f t="shared" si="20"/>
        <v>0</v>
      </c>
      <c r="K168" s="199"/>
      <c r="L168" s="36"/>
      <c r="M168" s="200" t="s">
        <v>1</v>
      </c>
      <c r="N168" s="201" t="s">
        <v>38</v>
      </c>
      <c r="O168" s="72"/>
      <c r="P168" s="202">
        <f t="shared" si="21"/>
        <v>0</v>
      </c>
      <c r="Q168" s="202">
        <v>0</v>
      </c>
      <c r="R168" s="202">
        <f t="shared" si="22"/>
        <v>0</v>
      </c>
      <c r="S168" s="202">
        <v>0</v>
      </c>
      <c r="T168" s="203">
        <f t="shared" si="2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204" t="s">
        <v>138</v>
      </c>
      <c r="AT168" s="204" t="s">
        <v>123</v>
      </c>
      <c r="AU168" s="204" t="s">
        <v>128</v>
      </c>
      <c r="AY168" s="14" t="s">
        <v>119</v>
      </c>
      <c r="BE168" s="205">
        <f t="shared" si="24"/>
        <v>0</v>
      </c>
      <c r="BF168" s="205">
        <f t="shared" si="25"/>
        <v>0</v>
      </c>
      <c r="BG168" s="205">
        <f t="shared" si="26"/>
        <v>0</v>
      </c>
      <c r="BH168" s="205">
        <f t="shared" si="27"/>
        <v>0</v>
      </c>
      <c r="BI168" s="205">
        <f t="shared" si="28"/>
        <v>0</v>
      </c>
      <c r="BJ168" s="14" t="s">
        <v>128</v>
      </c>
      <c r="BK168" s="205">
        <f t="shared" si="29"/>
        <v>0</v>
      </c>
      <c r="BL168" s="14" t="s">
        <v>138</v>
      </c>
      <c r="BM168" s="204" t="s">
        <v>284</v>
      </c>
    </row>
    <row r="169" spans="1:65" s="2" customFormat="1" ht="24.2" customHeight="1">
      <c r="A169" s="31"/>
      <c r="B169" s="32"/>
      <c r="C169" s="206" t="s">
        <v>285</v>
      </c>
      <c r="D169" s="206" t="s">
        <v>141</v>
      </c>
      <c r="E169" s="207" t="s">
        <v>286</v>
      </c>
      <c r="F169" s="208" t="s">
        <v>287</v>
      </c>
      <c r="G169" s="209" t="s">
        <v>166</v>
      </c>
      <c r="H169" s="210">
        <v>4</v>
      </c>
      <c r="I169" s="211"/>
      <c r="J169" s="212">
        <f t="shared" si="20"/>
        <v>0</v>
      </c>
      <c r="K169" s="213"/>
      <c r="L169" s="214"/>
      <c r="M169" s="215" t="s">
        <v>1</v>
      </c>
      <c r="N169" s="216" t="s">
        <v>38</v>
      </c>
      <c r="O169" s="72"/>
      <c r="P169" s="202">
        <f t="shared" si="21"/>
        <v>0</v>
      </c>
      <c r="Q169" s="202">
        <v>0</v>
      </c>
      <c r="R169" s="202">
        <f t="shared" si="22"/>
        <v>0</v>
      </c>
      <c r="S169" s="202">
        <v>0</v>
      </c>
      <c r="T169" s="203">
        <f t="shared" si="2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204" t="s">
        <v>144</v>
      </c>
      <c r="AT169" s="204" t="s">
        <v>141</v>
      </c>
      <c r="AU169" s="204" t="s">
        <v>128</v>
      </c>
      <c r="AY169" s="14" t="s">
        <v>119</v>
      </c>
      <c r="BE169" s="205">
        <f t="shared" si="24"/>
        <v>0</v>
      </c>
      <c r="BF169" s="205">
        <f t="shared" si="25"/>
        <v>0</v>
      </c>
      <c r="BG169" s="205">
        <f t="shared" si="26"/>
        <v>0</v>
      </c>
      <c r="BH169" s="205">
        <f t="shared" si="27"/>
        <v>0</v>
      </c>
      <c r="BI169" s="205">
        <f t="shared" si="28"/>
        <v>0</v>
      </c>
      <c r="BJ169" s="14" t="s">
        <v>128</v>
      </c>
      <c r="BK169" s="205">
        <f t="shared" si="29"/>
        <v>0</v>
      </c>
      <c r="BL169" s="14" t="s">
        <v>138</v>
      </c>
      <c r="BM169" s="204" t="s">
        <v>288</v>
      </c>
    </row>
    <row r="170" spans="1:65" s="2" customFormat="1" ht="21.75" customHeight="1">
      <c r="A170" s="31"/>
      <c r="B170" s="32"/>
      <c r="C170" s="192" t="s">
        <v>289</v>
      </c>
      <c r="D170" s="192" t="s">
        <v>123</v>
      </c>
      <c r="E170" s="193" t="s">
        <v>290</v>
      </c>
      <c r="F170" s="194" t="s">
        <v>291</v>
      </c>
      <c r="G170" s="195" t="s">
        <v>166</v>
      </c>
      <c r="H170" s="196">
        <v>2</v>
      </c>
      <c r="I170" s="197"/>
      <c r="J170" s="198">
        <f t="shared" si="20"/>
        <v>0</v>
      </c>
      <c r="K170" s="199"/>
      <c r="L170" s="36"/>
      <c r="M170" s="200" t="s">
        <v>1</v>
      </c>
      <c r="N170" s="201" t="s">
        <v>38</v>
      </c>
      <c r="O170" s="72"/>
      <c r="P170" s="202">
        <f t="shared" si="21"/>
        <v>0</v>
      </c>
      <c r="Q170" s="202">
        <v>0</v>
      </c>
      <c r="R170" s="202">
        <f t="shared" si="22"/>
        <v>0</v>
      </c>
      <c r="S170" s="202">
        <v>0</v>
      </c>
      <c r="T170" s="203">
        <f t="shared" si="2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204" t="s">
        <v>138</v>
      </c>
      <c r="AT170" s="204" t="s">
        <v>123</v>
      </c>
      <c r="AU170" s="204" t="s">
        <v>128</v>
      </c>
      <c r="AY170" s="14" t="s">
        <v>119</v>
      </c>
      <c r="BE170" s="205">
        <f t="shared" si="24"/>
        <v>0</v>
      </c>
      <c r="BF170" s="205">
        <f t="shared" si="25"/>
        <v>0</v>
      </c>
      <c r="BG170" s="205">
        <f t="shared" si="26"/>
        <v>0</v>
      </c>
      <c r="BH170" s="205">
        <f t="shared" si="27"/>
        <v>0</v>
      </c>
      <c r="BI170" s="205">
        <f t="shared" si="28"/>
        <v>0</v>
      </c>
      <c r="BJ170" s="14" t="s">
        <v>128</v>
      </c>
      <c r="BK170" s="205">
        <f t="shared" si="29"/>
        <v>0</v>
      </c>
      <c r="BL170" s="14" t="s">
        <v>138</v>
      </c>
      <c r="BM170" s="204" t="s">
        <v>292</v>
      </c>
    </row>
    <row r="171" spans="1:65" s="2" customFormat="1" ht="24.2" customHeight="1">
      <c r="A171" s="31"/>
      <c r="B171" s="32"/>
      <c r="C171" s="206" t="s">
        <v>293</v>
      </c>
      <c r="D171" s="206" t="s">
        <v>141</v>
      </c>
      <c r="E171" s="207" t="s">
        <v>294</v>
      </c>
      <c r="F171" s="208" t="s">
        <v>295</v>
      </c>
      <c r="G171" s="209" t="s">
        <v>166</v>
      </c>
      <c r="H171" s="210">
        <v>2</v>
      </c>
      <c r="I171" s="211"/>
      <c r="J171" s="212">
        <f t="shared" si="20"/>
        <v>0</v>
      </c>
      <c r="K171" s="213"/>
      <c r="L171" s="214"/>
      <c r="M171" s="215" t="s">
        <v>1</v>
      </c>
      <c r="N171" s="216" t="s">
        <v>38</v>
      </c>
      <c r="O171" s="72"/>
      <c r="P171" s="202">
        <f t="shared" si="21"/>
        <v>0</v>
      </c>
      <c r="Q171" s="202">
        <v>0</v>
      </c>
      <c r="R171" s="202">
        <f t="shared" si="22"/>
        <v>0</v>
      </c>
      <c r="S171" s="202">
        <v>0</v>
      </c>
      <c r="T171" s="203">
        <f t="shared" si="2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204" t="s">
        <v>144</v>
      </c>
      <c r="AT171" s="204" t="s">
        <v>141</v>
      </c>
      <c r="AU171" s="204" t="s">
        <v>128</v>
      </c>
      <c r="AY171" s="14" t="s">
        <v>119</v>
      </c>
      <c r="BE171" s="205">
        <f t="shared" si="24"/>
        <v>0</v>
      </c>
      <c r="BF171" s="205">
        <f t="shared" si="25"/>
        <v>0</v>
      </c>
      <c r="BG171" s="205">
        <f t="shared" si="26"/>
        <v>0</v>
      </c>
      <c r="BH171" s="205">
        <f t="shared" si="27"/>
        <v>0</v>
      </c>
      <c r="BI171" s="205">
        <f t="shared" si="28"/>
        <v>0</v>
      </c>
      <c r="BJ171" s="14" t="s">
        <v>128</v>
      </c>
      <c r="BK171" s="205">
        <f t="shared" si="29"/>
        <v>0</v>
      </c>
      <c r="BL171" s="14" t="s">
        <v>138</v>
      </c>
      <c r="BM171" s="204" t="s">
        <v>296</v>
      </c>
    </row>
    <row r="172" spans="1:65" s="2" customFormat="1" ht="21.75" customHeight="1">
      <c r="A172" s="31"/>
      <c r="B172" s="32"/>
      <c r="C172" s="192" t="s">
        <v>297</v>
      </c>
      <c r="D172" s="192" t="s">
        <v>123</v>
      </c>
      <c r="E172" s="193" t="s">
        <v>298</v>
      </c>
      <c r="F172" s="194" t="s">
        <v>299</v>
      </c>
      <c r="G172" s="195" t="s">
        <v>166</v>
      </c>
      <c r="H172" s="196">
        <v>2</v>
      </c>
      <c r="I172" s="197"/>
      <c r="J172" s="198">
        <f t="shared" si="20"/>
        <v>0</v>
      </c>
      <c r="K172" s="199"/>
      <c r="L172" s="36"/>
      <c r="M172" s="200" t="s">
        <v>1</v>
      </c>
      <c r="N172" s="201" t="s">
        <v>38</v>
      </c>
      <c r="O172" s="72"/>
      <c r="P172" s="202">
        <f t="shared" si="21"/>
        <v>0</v>
      </c>
      <c r="Q172" s="202">
        <v>0</v>
      </c>
      <c r="R172" s="202">
        <f t="shared" si="22"/>
        <v>0</v>
      </c>
      <c r="S172" s="202">
        <v>0</v>
      </c>
      <c r="T172" s="203">
        <f t="shared" si="2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204" t="s">
        <v>138</v>
      </c>
      <c r="AT172" s="204" t="s">
        <v>123</v>
      </c>
      <c r="AU172" s="204" t="s">
        <v>128</v>
      </c>
      <c r="AY172" s="14" t="s">
        <v>119</v>
      </c>
      <c r="BE172" s="205">
        <f t="shared" si="24"/>
        <v>0</v>
      </c>
      <c r="BF172" s="205">
        <f t="shared" si="25"/>
        <v>0</v>
      </c>
      <c r="BG172" s="205">
        <f t="shared" si="26"/>
        <v>0</v>
      </c>
      <c r="BH172" s="205">
        <f t="shared" si="27"/>
        <v>0</v>
      </c>
      <c r="BI172" s="205">
        <f t="shared" si="28"/>
        <v>0</v>
      </c>
      <c r="BJ172" s="14" t="s">
        <v>128</v>
      </c>
      <c r="BK172" s="205">
        <f t="shared" si="29"/>
        <v>0</v>
      </c>
      <c r="BL172" s="14" t="s">
        <v>138</v>
      </c>
      <c r="BM172" s="204" t="s">
        <v>300</v>
      </c>
    </row>
    <row r="173" spans="1:65" s="2" customFormat="1" ht="24.2" customHeight="1">
      <c r="A173" s="31"/>
      <c r="B173" s="32"/>
      <c r="C173" s="206" t="s">
        <v>301</v>
      </c>
      <c r="D173" s="206" t="s">
        <v>141</v>
      </c>
      <c r="E173" s="207" t="s">
        <v>302</v>
      </c>
      <c r="F173" s="208" t="s">
        <v>303</v>
      </c>
      <c r="G173" s="209" t="s">
        <v>166</v>
      </c>
      <c r="H173" s="210">
        <v>1</v>
      </c>
      <c r="I173" s="211"/>
      <c r="J173" s="212">
        <f t="shared" si="20"/>
        <v>0</v>
      </c>
      <c r="K173" s="213"/>
      <c r="L173" s="214"/>
      <c r="M173" s="215" t="s">
        <v>1</v>
      </c>
      <c r="N173" s="216" t="s">
        <v>38</v>
      </c>
      <c r="O173" s="72"/>
      <c r="P173" s="202">
        <f t="shared" si="21"/>
        <v>0</v>
      </c>
      <c r="Q173" s="202">
        <v>0</v>
      </c>
      <c r="R173" s="202">
        <f t="shared" si="22"/>
        <v>0</v>
      </c>
      <c r="S173" s="202">
        <v>0</v>
      </c>
      <c r="T173" s="203">
        <f t="shared" si="2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204" t="s">
        <v>144</v>
      </c>
      <c r="AT173" s="204" t="s">
        <v>141</v>
      </c>
      <c r="AU173" s="204" t="s">
        <v>128</v>
      </c>
      <c r="AY173" s="14" t="s">
        <v>119</v>
      </c>
      <c r="BE173" s="205">
        <f t="shared" si="24"/>
        <v>0</v>
      </c>
      <c r="BF173" s="205">
        <f t="shared" si="25"/>
        <v>0</v>
      </c>
      <c r="BG173" s="205">
        <f t="shared" si="26"/>
        <v>0</v>
      </c>
      <c r="BH173" s="205">
        <f t="shared" si="27"/>
        <v>0</v>
      </c>
      <c r="BI173" s="205">
        <f t="shared" si="28"/>
        <v>0</v>
      </c>
      <c r="BJ173" s="14" t="s">
        <v>128</v>
      </c>
      <c r="BK173" s="205">
        <f t="shared" si="29"/>
        <v>0</v>
      </c>
      <c r="BL173" s="14" t="s">
        <v>138</v>
      </c>
      <c r="BM173" s="204" t="s">
        <v>304</v>
      </c>
    </row>
    <row r="174" spans="1:65" s="2" customFormat="1" ht="16.5" customHeight="1">
      <c r="A174" s="31"/>
      <c r="B174" s="32"/>
      <c r="C174" s="192" t="s">
        <v>305</v>
      </c>
      <c r="D174" s="192" t="s">
        <v>123</v>
      </c>
      <c r="E174" s="193" t="s">
        <v>306</v>
      </c>
      <c r="F174" s="194" t="s">
        <v>307</v>
      </c>
      <c r="G174" s="195" t="s">
        <v>166</v>
      </c>
      <c r="H174" s="196">
        <v>1</v>
      </c>
      <c r="I174" s="197"/>
      <c r="J174" s="198">
        <f t="shared" si="20"/>
        <v>0</v>
      </c>
      <c r="K174" s="199"/>
      <c r="L174" s="36"/>
      <c r="M174" s="200" t="s">
        <v>1</v>
      </c>
      <c r="N174" s="201" t="s">
        <v>38</v>
      </c>
      <c r="O174" s="72"/>
      <c r="P174" s="202">
        <f t="shared" si="21"/>
        <v>0</v>
      </c>
      <c r="Q174" s="202">
        <v>0</v>
      </c>
      <c r="R174" s="202">
        <f t="shared" si="22"/>
        <v>0</v>
      </c>
      <c r="S174" s="202">
        <v>0</v>
      </c>
      <c r="T174" s="203">
        <f t="shared" si="2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204" t="s">
        <v>138</v>
      </c>
      <c r="AT174" s="204" t="s">
        <v>123</v>
      </c>
      <c r="AU174" s="204" t="s">
        <v>128</v>
      </c>
      <c r="AY174" s="14" t="s">
        <v>119</v>
      </c>
      <c r="BE174" s="205">
        <f t="shared" si="24"/>
        <v>0</v>
      </c>
      <c r="BF174" s="205">
        <f t="shared" si="25"/>
        <v>0</v>
      </c>
      <c r="BG174" s="205">
        <f t="shared" si="26"/>
        <v>0</v>
      </c>
      <c r="BH174" s="205">
        <f t="shared" si="27"/>
        <v>0</v>
      </c>
      <c r="BI174" s="205">
        <f t="shared" si="28"/>
        <v>0</v>
      </c>
      <c r="BJ174" s="14" t="s">
        <v>128</v>
      </c>
      <c r="BK174" s="205">
        <f t="shared" si="29"/>
        <v>0</v>
      </c>
      <c r="BL174" s="14" t="s">
        <v>138</v>
      </c>
      <c r="BM174" s="204" t="s">
        <v>308</v>
      </c>
    </row>
    <row r="175" spans="1:65" s="2" customFormat="1" ht="24.2" customHeight="1">
      <c r="A175" s="31"/>
      <c r="B175" s="32"/>
      <c r="C175" s="206" t="s">
        <v>309</v>
      </c>
      <c r="D175" s="206" t="s">
        <v>141</v>
      </c>
      <c r="E175" s="207" t="s">
        <v>310</v>
      </c>
      <c r="F175" s="208" t="s">
        <v>311</v>
      </c>
      <c r="G175" s="209" t="s">
        <v>166</v>
      </c>
      <c r="H175" s="210">
        <v>1</v>
      </c>
      <c r="I175" s="211"/>
      <c r="J175" s="212">
        <f t="shared" si="20"/>
        <v>0</v>
      </c>
      <c r="K175" s="213"/>
      <c r="L175" s="214"/>
      <c r="M175" s="215" t="s">
        <v>1</v>
      </c>
      <c r="N175" s="216" t="s">
        <v>38</v>
      </c>
      <c r="O175" s="72"/>
      <c r="P175" s="202">
        <f t="shared" si="21"/>
        <v>0</v>
      </c>
      <c r="Q175" s="202">
        <v>0</v>
      </c>
      <c r="R175" s="202">
        <f t="shared" si="22"/>
        <v>0</v>
      </c>
      <c r="S175" s="202">
        <v>0</v>
      </c>
      <c r="T175" s="203">
        <f t="shared" si="2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204" t="s">
        <v>144</v>
      </c>
      <c r="AT175" s="204" t="s">
        <v>141</v>
      </c>
      <c r="AU175" s="204" t="s">
        <v>128</v>
      </c>
      <c r="AY175" s="14" t="s">
        <v>119</v>
      </c>
      <c r="BE175" s="205">
        <f t="shared" si="24"/>
        <v>0</v>
      </c>
      <c r="BF175" s="205">
        <f t="shared" si="25"/>
        <v>0</v>
      </c>
      <c r="BG175" s="205">
        <f t="shared" si="26"/>
        <v>0</v>
      </c>
      <c r="BH175" s="205">
        <f t="shared" si="27"/>
        <v>0</v>
      </c>
      <c r="BI175" s="205">
        <f t="shared" si="28"/>
        <v>0</v>
      </c>
      <c r="BJ175" s="14" t="s">
        <v>128</v>
      </c>
      <c r="BK175" s="205">
        <f t="shared" si="29"/>
        <v>0</v>
      </c>
      <c r="BL175" s="14" t="s">
        <v>138</v>
      </c>
      <c r="BM175" s="204" t="s">
        <v>312</v>
      </c>
    </row>
    <row r="176" spans="1:65" s="2" customFormat="1" ht="24.2" customHeight="1">
      <c r="A176" s="31"/>
      <c r="B176" s="32"/>
      <c r="C176" s="192" t="s">
        <v>313</v>
      </c>
      <c r="D176" s="192" t="s">
        <v>123</v>
      </c>
      <c r="E176" s="193" t="s">
        <v>314</v>
      </c>
      <c r="F176" s="194" t="s">
        <v>315</v>
      </c>
      <c r="G176" s="195" t="s">
        <v>137</v>
      </c>
      <c r="H176" s="196">
        <v>34</v>
      </c>
      <c r="I176" s="197"/>
      <c r="J176" s="198">
        <f t="shared" si="20"/>
        <v>0</v>
      </c>
      <c r="K176" s="199"/>
      <c r="L176" s="36"/>
      <c r="M176" s="200" t="s">
        <v>1</v>
      </c>
      <c r="N176" s="201" t="s">
        <v>38</v>
      </c>
      <c r="O176" s="72"/>
      <c r="P176" s="202">
        <f t="shared" si="21"/>
        <v>0</v>
      </c>
      <c r="Q176" s="202">
        <v>0</v>
      </c>
      <c r="R176" s="202">
        <f t="shared" si="22"/>
        <v>0</v>
      </c>
      <c r="S176" s="202">
        <v>0</v>
      </c>
      <c r="T176" s="203">
        <f t="shared" si="2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204" t="s">
        <v>138</v>
      </c>
      <c r="AT176" s="204" t="s">
        <v>123</v>
      </c>
      <c r="AU176" s="204" t="s">
        <v>128</v>
      </c>
      <c r="AY176" s="14" t="s">
        <v>119</v>
      </c>
      <c r="BE176" s="205">
        <f t="shared" si="24"/>
        <v>0</v>
      </c>
      <c r="BF176" s="205">
        <f t="shared" si="25"/>
        <v>0</v>
      </c>
      <c r="BG176" s="205">
        <f t="shared" si="26"/>
        <v>0</v>
      </c>
      <c r="BH176" s="205">
        <f t="shared" si="27"/>
        <v>0</v>
      </c>
      <c r="BI176" s="205">
        <f t="shared" si="28"/>
        <v>0</v>
      </c>
      <c r="BJ176" s="14" t="s">
        <v>128</v>
      </c>
      <c r="BK176" s="205">
        <f t="shared" si="29"/>
        <v>0</v>
      </c>
      <c r="BL176" s="14" t="s">
        <v>138</v>
      </c>
      <c r="BM176" s="204" t="s">
        <v>316</v>
      </c>
    </row>
    <row r="177" spans="1:65" s="2" customFormat="1" ht="24.2" customHeight="1">
      <c r="A177" s="31"/>
      <c r="B177" s="32"/>
      <c r="C177" s="192" t="s">
        <v>317</v>
      </c>
      <c r="D177" s="192" t="s">
        <v>123</v>
      </c>
      <c r="E177" s="193" t="s">
        <v>318</v>
      </c>
      <c r="F177" s="194" t="s">
        <v>319</v>
      </c>
      <c r="G177" s="195" t="s">
        <v>137</v>
      </c>
      <c r="H177" s="196">
        <v>34</v>
      </c>
      <c r="I177" s="197"/>
      <c r="J177" s="198">
        <f t="shared" si="20"/>
        <v>0</v>
      </c>
      <c r="K177" s="199"/>
      <c r="L177" s="36"/>
      <c r="M177" s="200" t="s">
        <v>1</v>
      </c>
      <c r="N177" s="201" t="s">
        <v>38</v>
      </c>
      <c r="O177" s="72"/>
      <c r="P177" s="202">
        <f t="shared" si="21"/>
        <v>0</v>
      </c>
      <c r="Q177" s="202">
        <v>0</v>
      </c>
      <c r="R177" s="202">
        <f t="shared" si="22"/>
        <v>0</v>
      </c>
      <c r="S177" s="202">
        <v>0</v>
      </c>
      <c r="T177" s="203">
        <f t="shared" si="2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204" t="s">
        <v>138</v>
      </c>
      <c r="AT177" s="204" t="s">
        <v>123</v>
      </c>
      <c r="AU177" s="204" t="s">
        <v>128</v>
      </c>
      <c r="AY177" s="14" t="s">
        <v>119</v>
      </c>
      <c r="BE177" s="205">
        <f t="shared" si="24"/>
        <v>0</v>
      </c>
      <c r="BF177" s="205">
        <f t="shared" si="25"/>
        <v>0</v>
      </c>
      <c r="BG177" s="205">
        <f t="shared" si="26"/>
        <v>0</v>
      </c>
      <c r="BH177" s="205">
        <f t="shared" si="27"/>
        <v>0</v>
      </c>
      <c r="BI177" s="205">
        <f t="shared" si="28"/>
        <v>0</v>
      </c>
      <c r="BJ177" s="14" t="s">
        <v>128</v>
      </c>
      <c r="BK177" s="205">
        <f t="shared" si="29"/>
        <v>0</v>
      </c>
      <c r="BL177" s="14" t="s">
        <v>138</v>
      </c>
      <c r="BM177" s="204" t="s">
        <v>320</v>
      </c>
    </row>
    <row r="178" spans="1:65" s="2" customFormat="1" ht="33" customHeight="1">
      <c r="A178" s="31"/>
      <c r="B178" s="32"/>
      <c r="C178" s="192" t="s">
        <v>321</v>
      </c>
      <c r="D178" s="192" t="s">
        <v>123</v>
      </c>
      <c r="E178" s="193" t="s">
        <v>322</v>
      </c>
      <c r="F178" s="194" t="s">
        <v>323</v>
      </c>
      <c r="G178" s="195" t="s">
        <v>126</v>
      </c>
      <c r="H178" s="196">
        <v>0.155</v>
      </c>
      <c r="I178" s="197"/>
      <c r="J178" s="198">
        <f t="shared" si="20"/>
        <v>0</v>
      </c>
      <c r="K178" s="199"/>
      <c r="L178" s="36"/>
      <c r="M178" s="200" t="s">
        <v>1</v>
      </c>
      <c r="N178" s="201" t="s">
        <v>38</v>
      </c>
      <c r="O178" s="72"/>
      <c r="P178" s="202">
        <f t="shared" si="21"/>
        <v>0</v>
      </c>
      <c r="Q178" s="202">
        <v>0</v>
      </c>
      <c r="R178" s="202">
        <f t="shared" si="22"/>
        <v>0</v>
      </c>
      <c r="S178" s="202">
        <v>0</v>
      </c>
      <c r="T178" s="203">
        <f t="shared" si="2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204" t="s">
        <v>138</v>
      </c>
      <c r="AT178" s="204" t="s">
        <v>123</v>
      </c>
      <c r="AU178" s="204" t="s">
        <v>128</v>
      </c>
      <c r="AY178" s="14" t="s">
        <v>119</v>
      </c>
      <c r="BE178" s="205">
        <f t="shared" si="24"/>
        <v>0</v>
      </c>
      <c r="BF178" s="205">
        <f t="shared" si="25"/>
        <v>0</v>
      </c>
      <c r="BG178" s="205">
        <f t="shared" si="26"/>
        <v>0</v>
      </c>
      <c r="BH178" s="205">
        <f t="shared" si="27"/>
        <v>0</v>
      </c>
      <c r="BI178" s="205">
        <f t="shared" si="28"/>
        <v>0</v>
      </c>
      <c r="BJ178" s="14" t="s">
        <v>128</v>
      </c>
      <c r="BK178" s="205">
        <f t="shared" si="29"/>
        <v>0</v>
      </c>
      <c r="BL178" s="14" t="s">
        <v>138</v>
      </c>
      <c r="BM178" s="204" t="s">
        <v>324</v>
      </c>
    </row>
    <row r="179" spans="1:65" s="2" customFormat="1" ht="24.2" customHeight="1">
      <c r="A179" s="31"/>
      <c r="B179" s="32"/>
      <c r="C179" s="192" t="s">
        <v>325</v>
      </c>
      <c r="D179" s="192" t="s">
        <v>123</v>
      </c>
      <c r="E179" s="193" t="s">
        <v>326</v>
      </c>
      <c r="F179" s="194" t="s">
        <v>327</v>
      </c>
      <c r="G179" s="195" t="s">
        <v>166</v>
      </c>
      <c r="H179" s="196">
        <v>1</v>
      </c>
      <c r="I179" s="197"/>
      <c r="J179" s="198">
        <f t="shared" si="20"/>
        <v>0</v>
      </c>
      <c r="K179" s="199"/>
      <c r="L179" s="36"/>
      <c r="M179" s="200" t="s">
        <v>1</v>
      </c>
      <c r="N179" s="201" t="s">
        <v>38</v>
      </c>
      <c r="O179" s="72"/>
      <c r="P179" s="202">
        <f t="shared" si="21"/>
        <v>0</v>
      </c>
      <c r="Q179" s="202">
        <v>0</v>
      </c>
      <c r="R179" s="202">
        <f t="shared" si="22"/>
        <v>0</v>
      </c>
      <c r="S179" s="202">
        <v>0</v>
      </c>
      <c r="T179" s="203">
        <f t="shared" si="2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204" t="s">
        <v>138</v>
      </c>
      <c r="AT179" s="204" t="s">
        <v>123</v>
      </c>
      <c r="AU179" s="204" t="s">
        <v>128</v>
      </c>
      <c r="AY179" s="14" t="s">
        <v>119</v>
      </c>
      <c r="BE179" s="205">
        <f t="shared" si="24"/>
        <v>0</v>
      </c>
      <c r="BF179" s="205">
        <f t="shared" si="25"/>
        <v>0</v>
      </c>
      <c r="BG179" s="205">
        <f t="shared" si="26"/>
        <v>0</v>
      </c>
      <c r="BH179" s="205">
        <f t="shared" si="27"/>
        <v>0</v>
      </c>
      <c r="BI179" s="205">
        <f t="shared" si="28"/>
        <v>0</v>
      </c>
      <c r="BJ179" s="14" t="s">
        <v>128</v>
      </c>
      <c r="BK179" s="205">
        <f t="shared" si="29"/>
        <v>0</v>
      </c>
      <c r="BL179" s="14" t="s">
        <v>138</v>
      </c>
      <c r="BM179" s="204" t="s">
        <v>328</v>
      </c>
    </row>
    <row r="180" spans="1:65" s="2" customFormat="1" ht="24.2" customHeight="1">
      <c r="A180" s="31"/>
      <c r="B180" s="32"/>
      <c r="C180" s="192" t="s">
        <v>329</v>
      </c>
      <c r="D180" s="192" t="s">
        <v>123</v>
      </c>
      <c r="E180" s="193" t="s">
        <v>330</v>
      </c>
      <c r="F180" s="194" t="s">
        <v>331</v>
      </c>
      <c r="G180" s="195" t="s">
        <v>126</v>
      </c>
      <c r="H180" s="196">
        <v>2.4E-2</v>
      </c>
      <c r="I180" s="197"/>
      <c r="J180" s="198">
        <f t="shared" si="20"/>
        <v>0</v>
      </c>
      <c r="K180" s="199"/>
      <c r="L180" s="36"/>
      <c r="M180" s="200" t="s">
        <v>1</v>
      </c>
      <c r="N180" s="201" t="s">
        <v>38</v>
      </c>
      <c r="O180" s="72"/>
      <c r="P180" s="202">
        <f t="shared" si="21"/>
        <v>0</v>
      </c>
      <c r="Q180" s="202">
        <v>0</v>
      </c>
      <c r="R180" s="202">
        <f t="shared" si="22"/>
        <v>0</v>
      </c>
      <c r="S180" s="202">
        <v>0</v>
      </c>
      <c r="T180" s="203">
        <f t="shared" si="23"/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204" t="s">
        <v>138</v>
      </c>
      <c r="AT180" s="204" t="s">
        <v>123</v>
      </c>
      <c r="AU180" s="204" t="s">
        <v>128</v>
      </c>
      <c r="AY180" s="14" t="s">
        <v>119</v>
      </c>
      <c r="BE180" s="205">
        <f t="shared" si="24"/>
        <v>0</v>
      </c>
      <c r="BF180" s="205">
        <f t="shared" si="25"/>
        <v>0</v>
      </c>
      <c r="BG180" s="205">
        <f t="shared" si="26"/>
        <v>0</v>
      </c>
      <c r="BH180" s="205">
        <f t="shared" si="27"/>
        <v>0</v>
      </c>
      <c r="BI180" s="205">
        <f t="shared" si="28"/>
        <v>0</v>
      </c>
      <c r="BJ180" s="14" t="s">
        <v>128</v>
      </c>
      <c r="BK180" s="205">
        <f t="shared" si="29"/>
        <v>0</v>
      </c>
      <c r="BL180" s="14" t="s">
        <v>138</v>
      </c>
      <c r="BM180" s="204" t="s">
        <v>332</v>
      </c>
    </row>
    <row r="181" spans="1:65" s="12" customFormat="1" ht="22.9" customHeight="1">
      <c r="B181" s="176"/>
      <c r="C181" s="177"/>
      <c r="D181" s="178" t="s">
        <v>71</v>
      </c>
      <c r="E181" s="190" t="s">
        <v>333</v>
      </c>
      <c r="F181" s="190" t="s">
        <v>334</v>
      </c>
      <c r="G181" s="177"/>
      <c r="H181" s="177"/>
      <c r="I181" s="180"/>
      <c r="J181" s="191">
        <f>BK181</f>
        <v>0</v>
      </c>
      <c r="K181" s="177"/>
      <c r="L181" s="182"/>
      <c r="M181" s="183"/>
      <c r="N181" s="184"/>
      <c r="O181" s="184"/>
      <c r="P181" s="185">
        <f>SUM(P182:P209)</f>
        <v>0</v>
      </c>
      <c r="Q181" s="184"/>
      <c r="R181" s="185">
        <f>SUM(R182:R209)</f>
        <v>1.966E-2</v>
      </c>
      <c r="S181" s="184"/>
      <c r="T181" s="186">
        <f>SUM(T182:T209)</f>
        <v>0</v>
      </c>
      <c r="AR181" s="187" t="s">
        <v>128</v>
      </c>
      <c r="AT181" s="188" t="s">
        <v>71</v>
      </c>
      <c r="AU181" s="188" t="s">
        <v>80</v>
      </c>
      <c r="AY181" s="187" t="s">
        <v>119</v>
      </c>
      <c r="BK181" s="189">
        <f>SUM(BK182:BK209)</f>
        <v>0</v>
      </c>
    </row>
    <row r="182" spans="1:65" s="2" customFormat="1" ht="24.2" customHeight="1">
      <c r="A182" s="31"/>
      <c r="B182" s="32"/>
      <c r="C182" s="192" t="s">
        <v>335</v>
      </c>
      <c r="D182" s="192" t="s">
        <v>123</v>
      </c>
      <c r="E182" s="193" t="s">
        <v>336</v>
      </c>
      <c r="F182" s="194" t="s">
        <v>337</v>
      </c>
      <c r="G182" s="195" t="s">
        <v>338</v>
      </c>
      <c r="H182" s="196">
        <v>3</v>
      </c>
      <c r="I182" s="197"/>
      <c r="J182" s="198">
        <f t="shared" ref="J182:J209" si="30">ROUND(I182*H182,2)</f>
        <v>0</v>
      </c>
      <c r="K182" s="199"/>
      <c r="L182" s="36"/>
      <c r="M182" s="200" t="s">
        <v>1</v>
      </c>
      <c r="N182" s="201" t="s">
        <v>38</v>
      </c>
      <c r="O182" s="72"/>
      <c r="P182" s="202">
        <f t="shared" ref="P182:P209" si="31">O182*H182</f>
        <v>0</v>
      </c>
      <c r="Q182" s="202">
        <v>0</v>
      </c>
      <c r="R182" s="202">
        <f t="shared" ref="R182:R209" si="32">Q182*H182</f>
        <v>0</v>
      </c>
      <c r="S182" s="202">
        <v>0</v>
      </c>
      <c r="T182" s="203">
        <f t="shared" ref="T182:T209" si="33">S182*H182</f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204" t="s">
        <v>138</v>
      </c>
      <c r="AT182" s="204" t="s">
        <v>123</v>
      </c>
      <c r="AU182" s="204" t="s">
        <v>128</v>
      </c>
      <c r="AY182" s="14" t="s">
        <v>119</v>
      </c>
      <c r="BE182" s="205">
        <f t="shared" ref="BE182:BE209" si="34">IF(N182="základná",J182,0)</f>
        <v>0</v>
      </c>
      <c r="BF182" s="205">
        <f t="shared" ref="BF182:BF209" si="35">IF(N182="znížená",J182,0)</f>
        <v>0</v>
      </c>
      <c r="BG182" s="205">
        <f t="shared" ref="BG182:BG209" si="36">IF(N182="zákl. prenesená",J182,0)</f>
        <v>0</v>
      </c>
      <c r="BH182" s="205">
        <f t="shared" ref="BH182:BH209" si="37">IF(N182="zníž. prenesená",J182,0)</f>
        <v>0</v>
      </c>
      <c r="BI182" s="205">
        <f t="shared" ref="BI182:BI209" si="38">IF(N182="nulová",J182,0)</f>
        <v>0</v>
      </c>
      <c r="BJ182" s="14" t="s">
        <v>128</v>
      </c>
      <c r="BK182" s="205">
        <f t="shared" ref="BK182:BK209" si="39">ROUND(I182*H182,2)</f>
        <v>0</v>
      </c>
      <c r="BL182" s="14" t="s">
        <v>138</v>
      </c>
      <c r="BM182" s="204" t="s">
        <v>339</v>
      </c>
    </row>
    <row r="183" spans="1:65" s="2" customFormat="1" ht="16.5" customHeight="1">
      <c r="A183" s="31"/>
      <c r="B183" s="32"/>
      <c r="C183" s="206" t="s">
        <v>340</v>
      </c>
      <c r="D183" s="206" t="s">
        <v>141</v>
      </c>
      <c r="E183" s="207" t="s">
        <v>341</v>
      </c>
      <c r="F183" s="208" t="s">
        <v>342</v>
      </c>
      <c r="G183" s="209" t="s">
        <v>166</v>
      </c>
      <c r="H183" s="210">
        <v>6</v>
      </c>
      <c r="I183" s="211"/>
      <c r="J183" s="212">
        <f t="shared" si="30"/>
        <v>0</v>
      </c>
      <c r="K183" s="213"/>
      <c r="L183" s="214"/>
      <c r="M183" s="215" t="s">
        <v>1</v>
      </c>
      <c r="N183" s="216" t="s">
        <v>38</v>
      </c>
      <c r="O183" s="72"/>
      <c r="P183" s="202">
        <f t="shared" si="31"/>
        <v>0</v>
      </c>
      <c r="Q183" s="202">
        <v>0</v>
      </c>
      <c r="R183" s="202">
        <f t="shared" si="32"/>
        <v>0</v>
      </c>
      <c r="S183" s="202">
        <v>0</v>
      </c>
      <c r="T183" s="203">
        <f t="shared" si="3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204" t="s">
        <v>144</v>
      </c>
      <c r="AT183" s="204" t="s">
        <v>141</v>
      </c>
      <c r="AU183" s="204" t="s">
        <v>128</v>
      </c>
      <c r="AY183" s="14" t="s">
        <v>119</v>
      </c>
      <c r="BE183" s="205">
        <f t="shared" si="34"/>
        <v>0</v>
      </c>
      <c r="BF183" s="205">
        <f t="shared" si="35"/>
        <v>0</v>
      </c>
      <c r="BG183" s="205">
        <f t="shared" si="36"/>
        <v>0</v>
      </c>
      <c r="BH183" s="205">
        <f t="shared" si="37"/>
        <v>0</v>
      </c>
      <c r="BI183" s="205">
        <f t="shared" si="38"/>
        <v>0</v>
      </c>
      <c r="BJ183" s="14" t="s">
        <v>128</v>
      </c>
      <c r="BK183" s="205">
        <f t="shared" si="39"/>
        <v>0</v>
      </c>
      <c r="BL183" s="14" t="s">
        <v>138</v>
      </c>
      <c r="BM183" s="204" t="s">
        <v>343</v>
      </c>
    </row>
    <row r="184" spans="1:65" s="2" customFormat="1" ht="16.5" customHeight="1">
      <c r="A184" s="31"/>
      <c r="B184" s="32"/>
      <c r="C184" s="192" t="s">
        <v>344</v>
      </c>
      <c r="D184" s="192" t="s">
        <v>123</v>
      </c>
      <c r="E184" s="193" t="s">
        <v>345</v>
      </c>
      <c r="F184" s="194" t="s">
        <v>346</v>
      </c>
      <c r="G184" s="195" t="s">
        <v>166</v>
      </c>
      <c r="H184" s="196">
        <v>2</v>
      </c>
      <c r="I184" s="197"/>
      <c r="J184" s="198">
        <f t="shared" si="30"/>
        <v>0</v>
      </c>
      <c r="K184" s="199"/>
      <c r="L184" s="36"/>
      <c r="M184" s="200" t="s">
        <v>1</v>
      </c>
      <c r="N184" s="201" t="s">
        <v>38</v>
      </c>
      <c r="O184" s="72"/>
      <c r="P184" s="202">
        <f t="shared" si="31"/>
        <v>0</v>
      </c>
      <c r="Q184" s="202">
        <v>0</v>
      </c>
      <c r="R184" s="202">
        <f t="shared" si="32"/>
        <v>0</v>
      </c>
      <c r="S184" s="202">
        <v>0</v>
      </c>
      <c r="T184" s="203">
        <f t="shared" si="3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204" t="s">
        <v>138</v>
      </c>
      <c r="AT184" s="204" t="s">
        <v>123</v>
      </c>
      <c r="AU184" s="204" t="s">
        <v>128</v>
      </c>
      <c r="AY184" s="14" t="s">
        <v>119</v>
      </c>
      <c r="BE184" s="205">
        <f t="shared" si="34"/>
        <v>0</v>
      </c>
      <c r="BF184" s="205">
        <f t="shared" si="35"/>
        <v>0</v>
      </c>
      <c r="BG184" s="205">
        <f t="shared" si="36"/>
        <v>0</v>
      </c>
      <c r="BH184" s="205">
        <f t="shared" si="37"/>
        <v>0</v>
      </c>
      <c r="BI184" s="205">
        <f t="shared" si="38"/>
        <v>0</v>
      </c>
      <c r="BJ184" s="14" t="s">
        <v>128</v>
      </c>
      <c r="BK184" s="205">
        <f t="shared" si="39"/>
        <v>0</v>
      </c>
      <c r="BL184" s="14" t="s">
        <v>138</v>
      </c>
      <c r="BM184" s="204" t="s">
        <v>347</v>
      </c>
    </row>
    <row r="185" spans="1:65" s="2" customFormat="1" ht="24.2" customHeight="1">
      <c r="A185" s="31"/>
      <c r="B185" s="32"/>
      <c r="C185" s="206" t="s">
        <v>348</v>
      </c>
      <c r="D185" s="206" t="s">
        <v>141</v>
      </c>
      <c r="E185" s="207" t="s">
        <v>349</v>
      </c>
      <c r="F185" s="208" t="s">
        <v>350</v>
      </c>
      <c r="G185" s="209" t="s">
        <v>166</v>
      </c>
      <c r="H185" s="210">
        <v>2</v>
      </c>
      <c r="I185" s="211"/>
      <c r="J185" s="212">
        <f t="shared" si="30"/>
        <v>0</v>
      </c>
      <c r="K185" s="213"/>
      <c r="L185" s="214"/>
      <c r="M185" s="215" t="s">
        <v>1</v>
      </c>
      <c r="N185" s="216" t="s">
        <v>38</v>
      </c>
      <c r="O185" s="72"/>
      <c r="P185" s="202">
        <f t="shared" si="31"/>
        <v>0</v>
      </c>
      <c r="Q185" s="202">
        <v>0</v>
      </c>
      <c r="R185" s="202">
        <f t="shared" si="32"/>
        <v>0</v>
      </c>
      <c r="S185" s="202">
        <v>0</v>
      </c>
      <c r="T185" s="203">
        <f t="shared" si="3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204" t="s">
        <v>144</v>
      </c>
      <c r="AT185" s="204" t="s">
        <v>141</v>
      </c>
      <c r="AU185" s="204" t="s">
        <v>128</v>
      </c>
      <c r="AY185" s="14" t="s">
        <v>119</v>
      </c>
      <c r="BE185" s="205">
        <f t="shared" si="34"/>
        <v>0</v>
      </c>
      <c r="BF185" s="205">
        <f t="shared" si="35"/>
        <v>0</v>
      </c>
      <c r="BG185" s="205">
        <f t="shared" si="36"/>
        <v>0</v>
      </c>
      <c r="BH185" s="205">
        <f t="shared" si="37"/>
        <v>0</v>
      </c>
      <c r="BI185" s="205">
        <f t="shared" si="38"/>
        <v>0</v>
      </c>
      <c r="BJ185" s="14" t="s">
        <v>128</v>
      </c>
      <c r="BK185" s="205">
        <f t="shared" si="39"/>
        <v>0</v>
      </c>
      <c r="BL185" s="14" t="s">
        <v>138</v>
      </c>
      <c r="BM185" s="204" t="s">
        <v>351</v>
      </c>
    </row>
    <row r="186" spans="1:65" s="2" customFormat="1" ht="24.2" customHeight="1">
      <c r="A186" s="31"/>
      <c r="B186" s="32"/>
      <c r="C186" s="192" t="s">
        <v>352</v>
      </c>
      <c r="D186" s="192" t="s">
        <v>123</v>
      </c>
      <c r="E186" s="193" t="s">
        <v>353</v>
      </c>
      <c r="F186" s="194" t="s">
        <v>354</v>
      </c>
      <c r="G186" s="195" t="s">
        <v>355</v>
      </c>
      <c r="H186" s="196">
        <v>2</v>
      </c>
      <c r="I186" s="197"/>
      <c r="J186" s="198">
        <f t="shared" si="30"/>
        <v>0</v>
      </c>
      <c r="K186" s="199"/>
      <c r="L186" s="36"/>
      <c r="M186" s="200" t="s">
        <v>1</v>
      </c>
      <c r="N186" s="201" t="s">
        <v>38</v>
      </c>
      <c r="O186" s="72"/>
      <c r="P186" s="202">
        <f t="shared" si="31"/>
        <v>0</v>
      </c>
      <c r="Q186" s="202">
        <v>0</v>
      </c>
      <c r="R186" s="202">
        <f t="shared" si="32"/>
        <v>0</v>
      </c>
      <c r="S186" s="202">
        <v>0</v>
      </c>
      <c r="T186" s="203">
        <f t="shared" si="3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204" t="s">
        <v>138</v>
      </c>
      <c r="AT186" s="204" t="s">
        <v>123</v>
      </c>
      <c r="AU186" s="204" t="s">
        <v>128</v>
      </c>
      <c r="AY186" s="14" t="s">
        <v>119</v>
      </c>
      <c r="BE186" s="205">
        <f t="shared" si="34"/>
        <v>0</v>
      </c>
      <c r="BF186" s="205">
        <f t="shared" si="35"/>
        <v>0</v>
      </c>
      <c r="BG186" s="205">
        <f t="shared" si="36"/>
        <v>0</v>
      </c>
      <c r="BH186" s="205">
        <f t="shared" si="37"/>
        <v>0</v>
      </c>
      <c r="BI186" s="205">
        <f t="shared" si="38"/>
        <v>0</v>
      </c>
      <c r="BJ186" s="14" t="s">
        <v>128</v>
      </c>
      <c r="BK186" s="205">
        <f t="shared" si="39"/>
        <v>0</v>
      </c>
      <c r="BL186" s="14" t="s">
        <v>138</v>
      </c>
      <c r="BM186" s="204" t="s">
        <v>356</v>
      </c>
    </row>
    <row r="187" spans="1:65" s="2" customFormat="1" ht="37.9" customHeight="1">
      <c r="A187" s="31"/>
      <c r="B187" s="32"/>
      <c r="C187" s="206" t="s">
        <v>357</v>
      </c>
      <c r="D187" s="206" t="s">
        <v>141</v>
      </c>
      <c r="E187" s="207" t="s">
        <v>358</v>
      </c>
      <c r="F187" s="208" t="s">
        <v>359</v>
      </c>
      <c r="G187" s="209" t="s">
        <v>166</v>
      </c>
      <c r="H187" s="210">
        <v>2</v>
      </c>
      <c r="I187" s="211"/>
      <c r="J187" s="212">
        <f t="shared" si="30"/>
        <v>0</v>
      </c>
      <c r="K187" s="213"/>
      <c r="L187" s="214"/>
      <c r="M187" s="215" t="s">
        <v>1</v>
      </c>
      <c r="N187" s="216" t="s">
        <v>38</v>
      </c>
      <c r="O187" s="72"/>
      <c r="P187" s="202">
        <f t="shared" si="31"/>
        <v>0</v>
      </c>
      <c r="Q187" s="202">
        <v>0</v>
      </c>
      <c r="R187" s="202">
        <f t="shared" si="32"/>
        <v>0</v>
      </c>
      <c r="S187" s="202">
        <v>0</v>
      </c>
      <c r="T187" s="203">
        <f t="shared" si="3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204" t="s">
        <v>144</v>
      </c>
      <c r="AT187" s="204" t="s">
        <v>141</v>
      </c>
      <c r="AU187" s="204" t="s">
        <v>128</v>
      </c>
      <c r="AY187" s="14" t="s">
        <v>119</v>
      </c>
      <c r="BE187" s="205">
        <f t="shared" si="34"/>
        <v>0</v>
      </c>
      <c r="BF187" s="205">
        <f t="shared" si="35"/>
        <v>0</v>
      </c>
      <c r="BG187" s="205">
        <f t="shared" si="36"/>
        <v>0</v>
      </c>
      <c r="BH187" s="205">
        <f t="shared" si="37"/>
        <v>0</v>
      </c>
      <c r="BI187" s="205">
        <f t="shared" si="38"/>
        <v>0</v>
      </c>
      <c r="BJ187" s="14" t="s">
        <v>128</v>
      </c>
      <c r="BK187" s="205">
        <f t="shared" si="39"/>
        <v>0</v>
      </c>
      <c r="BL187" s="14" t="s">
        <v>138</v>
      </c>
      <c r="BM187" s="204" t="s">
        <v>360</v>
      </c>
    </row>
    <row r="188" spans="1:65" s="2" customFormat="1" ht="16.5" customHeight="1">
      <c r="A188" s="31"/>
      <c r="B188" s="32"/>
      <c r="C188" s="192" t="s">
        <v>361</v>
      </c>
      <c r="D188" s="192" t="s">
        <v>123</v>
      </c>
      <c r="E188" s="193" t="s">
        <v>362</v>
      </c>
      <c r="F188" s="194" t="s">
        <v>363</v>
      </c>
      <c r="G188" s="195" t="s">
        <v>166</v>
      </c>
      <c r="H188" s="196">
        <v>2</v>
      </c>
      <c r="I188" s="197"/>
      <c r="J188" s="198">
        <f t="shared" si="30"/>
        <v>0</v>
      </c>
      <c r="K188" s="199"/>
      <c r="L188" s="36"/>
      <c r="M188" s="200" t="s">
        <v>1</v>
      </c>
      <c r="N188" s="201" t="s">
        <v>38</v>
      </c>
      <c r="O188" s="72"/>
      <c r="P188" s="202">
        <f t="shared" si="31"/>
        <v>0</v>
      </c>
      <c r="Q188" s="202">
        <v>0</v>
      </c>
      <c r="R188" s="202">
        <f t="shared" si="32"/>
        <v>0</v>
      </c>
      <c r="S188" s="202">
        <v>0</v>
      </c>
      <c r="T188" s="203">
        <f t="shared" si="3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204" t="s">
        <v>138</v>
      </c>
      <c r="AT188" s="204" t="s">
        <v>123</v>
      </c>
      <c r="AU188" s="204" t="s">
        <v>128</v>
      </c>
      <c r="AY188" s="14" t="s">
        <v>119</v>
      </c>
      <c r="BE188" s="205">
        <f t="shared" si="34"/>
        <v>0</v>
      </c>
      <c r="BF188" s="205">
        <f t="shared" si="35"/>
        <v>0</v>
      </c>
      <c r="BG188" s="205">
        <f t="shared" si="36"/>
        <v>0</v>
      </c>
      <c r="BH188" s="205">
        <f t="shared" si="37"/>
        <v>0</v>
      </c>
      <c r="BI188" s="205">
        <f t="shared" si="38"/>
        <v>0</v>
      </c>
      <c r="BJ188" s="14" t="s">
        <v>128</v>
      </c>
      <c r="BK188" s="205">
        <f t="shared" si="39"/>
        <v>0</v>
      </c>
      <c r="BL188" s="14" t="s">
        <v>138</v>
      </c>
      <c r="BM188" s="204" t="s">
        <v>364</v>
      </c>
    </row>
    <row r="189" spans="1:65" s="2" customFormat="1" ht="21.75" customHeight="1">
      <c r="A189" s="31"/>
      <c r="B189" s="32"/>
      <c r="C189" s="206" t="s">
        <v>365</v>
      </c>
      <c r="D189" s="206" t="s">
        <v>141</v>
      </c>
      <c r="E189" s="207" t="s">
        <v>366</v>
      </c>
      <c r="F189" s="208" t="s">
        <v>367</v>
      </c>
      <c r="G189" s="209" t="s">
        <v>166</v>
      </c>
      <c r="H189" s="210">
        <v>2</v>
      </c>
      <c r="I189" s="211"/>
      <c r="J189" s="212">
        <f t="shared" si="30"/>
        <v>0</v>
      </c>
      <c r="K189" s="213"/>
      <c r="L189" s="214"/>
      <c r="M189" s="215" t="s">
        <v>1</v>
      </c>
      <c r="N189" s="216" t="s">
        <v>38</v>
      </c>
      <c r="O189" s="72"/>
      <c r="P189" s="202">
        <f t="shared" si="31"/>
        <v>0</v>
      </c>
      <c r="Q189" s="202">
        <v>0</v>
      </c>
      <c r="R189" s="202">
        <f t="shared" si="32"/>
        <v>0</v>
      </c>
      <c r="S189" s="202">
        <v>0</v>
      </c>
      <c r="T189" s="203">
        <f t="shared" si="3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204" t="s">
        <v>144</v>
      </c>
      <c r="AT189" s="204" t="s">
        <v>141</v>
      </c>
      <c r="AU189" s="204" t="s">
        <v>128</v>
      </c>
      <c r="AY189" s="14" t="s">
        <v>119</v>
      </c>
      <c r="BE189" s="205">
        <f t="shared" si="34"/>
        <v>0</v>
      </c>
      <c r="BF189" s="205">
        <f t="shared" si="35"/>
        <v>0</v>
      </c>
      <c r="BG189" s="205">
        <f t="shared" si="36"/>
        <v>0</v>
      </c>
      <c r="BH189" s="205">
        <f t="shared" si="37"/>
        <v>0</v>
      </c>
      <c r="BI189" s="205">
        <f t="shared" si="38"/>
        <v>0</v>
      </c>
      <c r="BJ189" s="14" t="s">
        <v>128</v>
      </c>
      <c r="BK189" s="205">
        <f t="shared" si="39"/>
        <v>0</v>
      </c>
      <c r="BL189" s="14" t="s">
        <v>138</v>
      </c>
      <c r="BM189" s="204" t="s">
        <v>368</v>
      </c>
    </row>
    <row r="190" spans="1:65" s="2" customFormat="1" ht="16.5" customHeight="1">
      <c r="A190" s="31"/>
      <c r="B190" s="32"/>
      <c r="C190" s="206" t="s">
        <v>369</v>
      </c>
      <c r="D190" s="206" t="s">
        <v>141</v>
      </c>
      <c r="E190" s="207" t="s">
        <v>370</v>
      </c>
      <c r="F190" s="208" t="s">
        <v>371</v>
      </c>
      <c r="G190" s="209" t="s">
        <v>166</v>
      </c>
      <c r="H190" s="210">
        <v>2</v>
      </c>
      <c r="I190" s="211"/>
      <c r="J190" s="212">
        <f t="shared" si="30"/>
        <v>0</v>
      </c>
      <c r="K190" s="213"/>
      <c r="L190" s="214"/>
      <c r="M190" s="215" t="s">
        <v>1</v>
      </c>
      <c r="N190" s="216" t="s">
        <v>38</v>
      </c>
      <c r="O190" s="72"/>
      <c r="P190" s="202">
        <f t="shared" si="31"/>
        <v>0</v>
      </c>
      <c r="Q190" s="202">
        <v>0</v>
      </c>
      <c r="R190" s="202">
        <f t="shared" si="32"/>
        <v>0</v>
      </c>
      <c r="S190" s="202">
        <v>0</v>
      </c>
      <c r="T190" s="203">
        <f t="shared" si="3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204" t="s">
        <v>144</v>
      </c>
      <c r="AT190" s="204" t="s">
        <v>141</v>
      </c>
      <c r="AU190" s="204" t="s">
        <v>128</v>
      </c>
      <c r="AY190" s="14" t="s">
        <v>119</v>
      </c>
      <c r="BE190" s="205">
        <f t="shared" si="34"/>
        <v>0</v>
      </c>
      <c r="BF190" s="205">
        <f t="shared" si="35"/>
        <v>0</v>
      </c>
      <c r="BG190" s="205">
        <f t="shared" si="36"/>
        <v>0</v>
      </c>
      <c r="BH190" s="205">
        <f t="shared" si="37"/>
        <v>0</v>
      </c>
      <c r="BI190" s="205">
        <f t="shared" si="38"/>
        <v>0</v>
      </c>
      <c r="BJ190" s="14" t="s">
        <v>128</v>
      </c>
      <c r="BK190" s="205">
        <f t="shared" si="39"/>
        <v>0</v>
      </c>
      <c r="BL190" s="14" t="s">
        <v>138</v>
      </c>
      <c r="BM190" s="204" t="s">
        <v>372</v>
      </c>
    </row>
    <row r="191" spans="1:65" s="2" customFormat="1" ht="24.2" customHeight="1">
      <c r="A191" s="31"/>
      <c r="B191" s="32"/>
      <c r="C191" s="192" t="s">
        <v>373</v>
      </c>
      <c r="D191" s="192" t="s">
        <v>123</v>
      </c>
      <c r="E191" s="193" t="s">
        <v>374</v>
      </c>
      <c r="F191" s="194" t="s">
        <v>375</v>
      </c>
      <c r="G191" s="195" t="s">
        <v>355</v>
      </c>
      <c r="H191" s="196">
        <v>1</v>
      </c>
      <c r="I191" s="197"/>
      <c r="J191" s="198">
        <f t="shared" si="30"/>
        <v>0</v>
      </c>
      <c r="K191" s="199"/>
      <c r="L191" s="36"/>
      <c r="M191" s="200" t="s">
        <v>1</v>
      </c>
      <c r="N191" s="201" t="s">
        <v>38</v>
      </c>
      <c r="O191" s="72"/>
      <c r="P191" s="202">
        <f t="shared" si="31"/>
        <v>0</v>
      </c>
      <c r="Q191" s="202">
        <v>0</v>
      </c>
      <c r="R191" s="202">
        <f t="shared" si="32"/>
        <v>0</v>
      </c>
      <c r="S191" s="202">
        <v>0</v>
      </c>
      <c r="T191" s="203">
        <f t="shared" si="3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204" t="s">
        <v>138</v>
      </c>
      <c r="AT191" s="204" t="s">
        <v>123</v>
      </c>
      <c r="AU191" s="204" t="s">
        <v>128</v>
      </c>
      <c r="AY191" s="14" t="s">
        <v>119</v>
      </c>
      <c r="BE191" s="205">
        <f t="shared" si="34"/>
        <v>0</v>
      </c>
      <c r="BF191" s="205">
        <f t="shared" si="35"/>
        <v>0</v>
      </c>
      <c r="BG191" s="205">
        <f t="shared" si="36"/>
        <v>0</v>
      </c>
      <c r="BH191" s="205">
        <f t="shared" si="37"/>
        <v>0</v>
      </c>
      <c r="BI191" s="205">
        <f t="shared" si="38"/>
        <v>0</v>
      </c>
      <c r="BJ191" s="14" t="s">
        <v>128</v>
      </c>
      <c r="BK191" s="205">
        <f t="shared" si="39"/>
        <v>0</v>
      </c>
      <c r="BL191" s="14" t="s">
        <v>138</v>
      </c>
      <c r="BM191" s="204" t="s">
        <v>376</v>
      </c>
    </row>
    <row r="192" spans="1:65" s="2" customFormat="1" ht="24.2" customHeight="1">
      <c r="A192" s="31"/>
      <c r="B192" s="32"/>
      <c r="C192" s="206" t="s">
        <v>377</v>
      </c>
      <c r="D192" s="206" t="s">
        <v>141</v>
      </c>
      <c r="E192" s="207" t="s">
        <v>378</v>
      </c>
      <c r="F192" s="208" t="s">
        <v>379</v>
      </c>
      <c r="G192" s="209" t="s">
        <v>166</v>
      </c>
      <c r="H192" s="210">
        <v>1</v>
      </c>
      <c r="I192" s="211"/>
      <c r="J192" s="212">
        <f t="shared" si="30"/>
        <v>0</v>
      </c>
      <c r="K192" s="213"/>
      <c r="L192" s="214"/>
      <c r="M192" s="215" t="s">
        <v>1</v>
      </c>
      <c r="N192" s="216" t="s">
        <v>38</v>
      </c>
      <c r="O192" s="72"/>
      <c r="P192" s="202">
        <f t="shared" si="31"/>
        <v>0</v>
      </c>
      <c r="Q192" s="202">
        <v>0</v>
      </c>
      <c r="R192" s="202">
        <f t="shared" si="32"/>
        <v>0</v>
      </c>
      <c r="S192" s="202">
        <v>0</v>
      </c>
      <c r="T192" s="203">
        <f t="shared" si="3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204" t="s">
        <v>144</v>
      </c>
      <c r="AT192" s="204" t="s">
        <v>141</v>
      </c>
      <c r="AU192" s="204" t="s">
        <v>128</v>
      </c>
      <c r="AY192" s="14" t="s">
        <v>119</v>
      </c>
      <c r="BE192" s="205">
        <f t="shared" si="34"/>
        <v>0</v>
      </c>
      <c r="BF192" s="205">
        <f t="shared" si="35"/>
        <v>0</v>
      </c>
      <c r="BG192" s="205">
        <f t="shared" si="36"/>
        <v>0</v>
      </c>
      <c r="BH192" s="205">
        <f t="shared" si="37"/>
        <v>0</v>
      </c>
      <c r="BI192" s="205">
        <f t="shared" si="38"/>
        <v>0</v>
      </c>
      <c r="BJ192" s="14" t="s">
        <v>128</v>
      </c>
      <c r="BK192" s="205">
        <f t="shared" si="39"/>
        <v>0</v>
      </c>
      <c r="BL192" s="14" t="s">
        <v>138</v>
      </c>
      <c r="BM192" s="204" t="s">
        <v>380</v>
      </c>
    </row>
    <row r="193" spans="1:65" s="2" customFormat="1" ht="33" customHeight="1">
      <c r="A193" s="31"/>
      <c r="B193" s="32"/>
      <c r="C193" s="192" t="s">
        <v>381</v>
      </c>
      <c r="D193" s="192" t="s">
        <v>123</v>
      </c>
      <c r="E193" s="193" t="s">
        <v>382</v>
      </c>
      <c r="F193" s="194" t="s">
        <v>383</v>
      </c>
      <c r="G193" s="195" t="s">
        <v>355</v>
      </c>
      <c r="H193" s="196">
        <v>1</v>
      </c>
      <c r="I193" s="197"/>
      <c r="J193" s="198">
        <f t="shared" si="30"/>
        <v>0</v>
      </c>
      <c r="K193" s="199"/>
      <c r="L193" s="36"/>
      <c r="M193" s="200" t="s">
        <v>1</v>
      </c>
      <c r="N193" s="201" t="s">
        <v>38</v>
      </c>
      <c r="O193" s="72"/>
      <c r="P193" s="202">
        <f t="shared" si="31"/>
        <v>0</v>
      </c>
      <c r="Q193" s="202">
        <v>0</v>
      </c>
      <c r="R193" s="202">
        <f t="shared" si="32"/>
        <v>0</v>
      </c>
      <c r="S193" s="202">
        <v>0</v>
      </c>
      <c r="T193" s="203">
        <f t="shared" si="3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204" t="s">
        <v>138</v>
      </c>
      <c r="AT193" s="204" t="s">
        <v>123</v>
      </c>
      <c r="AU193" s="204" t="s">
        <v>128</v>
      </c>
      <c r="AY193" s="14" t="s">
        <v>119</v>
      </c>
      <c r="BE193" s="205">
        <f t="shared" si="34"/>
        <v>0</v>
      </c>
      <c r="BF193" s="205">
        <f t="shared" si="35"/>
        <v>0</v>
      </c>
      <c r="BG193" s="205">
        <f t="shared" si="36"/>
        <v>0</v>
      </c>
      <c r="BH193" s="205">
        <f t="shared" si="37"/>
        <v>0</v>
      </c>
      <c r="BI193" s="205">
        <f t="shared" si="38"/>
        <v>0</v>
      </c>
      <c r="BJ193" s="14" t="s">
        <v>128</v>
      </c>
      <c r="BK193" s="205">
        <f t="shared" si="39"/>
        <v>0</v>
      </c>
      <c r="BL193" s="14" t="s">
        <v>138</v>
      </c>
      <c r="BM193" s="204" t="s">
        <v>384</v>
      </c>
    </row>
    <row r="194" spans="1:65" s="2" customFormat="1" ht="16.5" customHeight="1">
      <c r="A194" s="31"/>
      <c r="B194" s="32"/>
      <c r="C194" s="206" t="s">
        <v>385</v>
      </c>
      <c r="D194" s="206" t="s">
        <v>141</v>
      </c>
      <c r="E194" s="207" t="s">
        <v>386</v>
      </c>
      <c r="F194" s="208" t="s">
        <v>387</v>
      </c>
      <c r="G194" s="209" t="s">
        <v>166</v>
      </c>
      <c r="H194" s="210">
        <v>1</v>
      </c>
      <c r="I194" s="211"/>
      <c r="J194" s="212">
        <f t="shared" si="30"/>
        <v>0</v>
      </c>
      <c r="K194" s="213"/>
      <c r="L194" s="214"/>
      <c r="M194" s="215" t="s">
        <v>1</v>
      </c>
      <c r="N194" s="216" t="s">
        <v>38</v>
      </c>
      <c r="O194" s="72"/>
      <c r="P194" s="202">
        <f t="shared" si="31"/>
        <v>0</v>
      </c>
      <c r="Q194" s="202">
        <v>0</v>
      </c>
      <c r="R194" s="202">
        <f t="shared" si="32"/>
        <v>0</v>
      </c>
      <c r="S194" s="202">
        <v>0</v>
      </c>
      <c r="T194" s="203">
        <f t="shared" si="3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204" t="s">
        <v>144</v>
      </c>
      <c r="AT194" s="204" t="s">
        <v>141</v>
      </c>
      <c r="AU194" s="204" t="s">
        <v>128</v>
      </c>
      <c r="AY194" s="14" t="s">
        <v>119</v>
      </c>
      <c r="BE194" s="205">
        <f t="shared" si="34"/>
        <v>0</v>
      </c>
      <c r="BF194" s="205">
        <f t="shared" si="35"/>
        <v>0</v>
      </c>
      <c r="BG194" s="205">
        <f t="shared" si="36"/>
        <v>0</v>
      </c>
      <c r="BH194" s="205">
        <f t="shared" si="37"/>
        <v>0</v>
      </c>
      <c r="BI194" s="205">
        <f t="shared" si="38"/>
        <v>0</v>
      </c>
      <c r="BJ194" s="14" t="s">
        <v>128</v>
      </c>
      <c r="BK194" s="205">
        <f t="shared" si="39"/>
        <v>0</v>
      </c>
      <c r="BL194" s="14" t="s">
        <v>138</v>
      </c>
      <c r="BM194" s="204" t="s">
        <v>388</v>
      </c>
    </row>
    <row r="195" spans="1:65" s="2" customFormat="1" ht="24.2" customHeight="1">
      <c r="A195" s="31"/>
      <c r="B195" s="32"/>
      <c r="C195" s="192" t="s">
        <v>389</v>
      </c>
      <c r="D195" s="192" t="s">
        <v>123</v>
      </c>
      <c r="E195" s="193" t="s">
        <v>390</v>
      </c>
      <c r="F195" s="194" t="s">
        <v>391</v>
      </c>
      <c r="G195" s="195" t="s">
        <v>355</v>
      </c>
      <c r="H195" s="196">
        <v>1</v>
      </c>
      <c r="I195" s="197"/>
      <c r="J195" s="198">
        <f t="shared" si="30"/>
        <v>0</v>
      </c>
      <c r="K195" s="199"/>
      <c r="L195" s="36"/>
      <c r="M195" s="200" t="s">
        <v>1</v>
      </c>
      <c r="N195" s="201" t="s">
        <v>38</v>
      </c>
      <c r="O195" s="72"/>
      <c r="P195" s="202">
        <f t="shared" si="31"/>
        <v>0</v>
      </c>
      <c r="Q195" s="202">
        <v>0</v>
      </c>
      <c r="R195" s="202">
        <f t="shared" si="32"/>
        <v>0</v>
      </c>
      <c r="S195" s="202">
        <v>0</v>
      </c>
      <c r="T195" s="203">
        <f t="shared" si="3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204" t="s">
        <v>138</v>
      </c>
      <c r="AT195" s="204" t="s">
        <v>123</v>
      </c>
      <c r="AU195" s="204" t="s">
        <v>128</v>
      </c>
      <c r="AY195" s="14" t="s">
        <v>119</v>
      </c>
      <c r="BE195" s="205">
        <f t="shared" si="34"/>
        <v>0</v>
      </c>
      <c r="BF195" s="205">
        <f t="shared" si="35"/>
        <v>0</v>
      </c>
      <c r="BG195" s="205">
        <f t="shared" si="36"/>
        <v>0</v>
      </c>
      <c r="BH195" s="205">
        <f t="shared" si="37"/>
        <v>0</v>
      </c>
      <c r="BI195" s="205">
        <f t="shared" si="38"/>
        <v>0</v>
      </c>
      <c r="BJ195" s="14" t="s">
        <v>128</v>
      </c>
      <c r="BK195" s="205">
        <f t="shared" si="39"/>
        <v>0</v>
      </c>
      <c r="BL195" s="14" t="s">
        <v>138</v>
      </c>
      <c r="BM195" s="204" t="s">
        <v>392</v>
      </c>
    </row>
    <row r="196" spans="1:65" s="2" customFormat="1" ht="24.2" customHeight="1">
      <c r="A196" s="31"/>
      <c r="B196" s="32"/>
      <c r="C196" s="206" t="s">
        <v>393</v>
      </c>
      <c r="D196" s="206" t="s">
        <v>141</v>
      </c>
      <c r="E196" s="207" t="s">
        <v>394</v>
      </c>
      <c r="F196" s="208" t="s">
        <v>395</v>
      </c>
      <c r="G196" s="209" t="s">
        <v>166</v>
      </c>
      <c r="H196" s="210">
        <v>1</v>
      </c>
      <c r="I196" s="211"/>
      <c r="J196" s="212">
        <f t="shared" si="30"/>
        <v>0</v>
      </c>
      <c r="K196" s="213"/>
      <c r="L196" s="214"/>
      <c r="M196" s="215" t="s">
        <v>1</v>
      </c>
      <c r="N196" s="216" t="s">
        <v>38</v>
      </c>
      <c r="O196" s="72"/>
      <c r="P196" s="202">
        <f t="shared" si="31"/>
        <v>0</v>
      </c>
      <c r="Q196" s="202">
        <v>0</v>
      </c>
      <c r="R196" s="202">
        <f t="shared" si="32"/>
        <v>0</v>
      </c>
      <c r="S196" s="202">
        <v>0</v>
      </c>
      <c r="T196" s="203">
        <f t="shared" si="3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204" t="s">
        <v>144</v>
      </c>
      <c r="AT196" s="204" t="s">
        <v>141</v>
      </c>
      <c r="AU196" s="204" t="s">
        <v>128</v>
      </c>
      <c r="AY196" s="14" t="s">
        <v>119</v>
      </c>
      <c r="BE196" s="205">
        <f t="shared" si="34"/>
        <v>0</v>
      </c>
      <c r="BF196" s="205">
        <f t="shared" si="35"/>
        <v>0</v>
      </c>
      <c r="BG196" s="205">
        <f t="shared" si="36"/>
        <v>0</v>
      </c>
      <c r="BH196" s="205">
        <f t="shared" si="37"/>
        <v>0</v>
      </c>
      <c r="BI196" s="205">
        <f t="shared" si="38"/>
        <v>0</v>
      </c>
      <c r="BJ196" s="14" t="s">
        <v>128</v>
      </c>
      <c r="BK196" s="205">
        <f t="shared" si="39"/>
        <v>0</v>
      </c>
      <c r="BL196" s="14" t="s">
        <v>138</v>
      </c>
      <c r="BM196" s="204" t="s">
        <v>396</v>
      </c>
    </row>
    <row r="197" spans="1:65" s="2" customFormat="1" ht="16.5" customHeight="1">
      <c r="A197" s="31"/>
      <c r="B197" s="32"/>
      <c r="C197" s="206" t="s">
        <v>397</v>
      </c>
      <c r="D197" s="206" t="s">
        <v>141</v>
      </c>
      <c r="E197" s="207" t="s">
        <v>398</v>
      </c>
      <c r="F197" s="208" t="s">
        <v>399</v>
      </c>
      <c r="G197" s="209" t="s">
        <v>166</v>
      </c>
      <c r="H197" s="210">
        <v>1</v>
      </c>
      <c r="I197" s="211"/>
      <c r="J197" s="212">
        <f t="shared" si="30"/>
        <v>0</v>
      </c>
      <c r="K197" s="213"/>
      <c r="L197" s="214"/>
      <c r="M197" s="215" t="s">
        <v>1</v>
      </c>
      <c r="N197" s="216" t="s">
        <v>38</v>
      </c>
      <c r="O197" s="72"/>
      <c r="P197" s="202">
        <f t="shared" si="31"/>
        <v>0</v>
      </c>
      <c r="Q197" s="202">
        <v>0</v>
      </c>
      <c r="R197" s="202">
        <f t="shared" si="32"/>
        <v>0</v>
      </c>
      <c r="S197" s="202">
        <v>0</v>
      </c>
      <c r="T197" s="203">
        <f t="shared" si="3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204" t="s">
        <v>144</v>
      </c>
      <c r="AT197" s="204" t="s">
        <v>141</v>
      </c>
      <c r="AU197" s="204" t="s">
        <v>128</v>
      </c>
      <c r="AY197" s="14" t="s">
        <v>119</v>
      </c>
      <c r="BE197" s="205">
        <f t="shared" si="34"/>
        <v>0</v>
      </c>
      <c r="BF197" s="205">
        <f t="shared" si="35"/>
        <v>0</v>
      </c>
      <c r="BG197" s="205">
        <f t="shared" si="36"/>
        <v>0</v>
      </c>
      <c r="BH197" s="205">
        <f t="shared" si="37"/>
        <v>0</v>
      </c>
      <c r="BI197" s="205">
        <f t="shared" si="38"/>
        <v>0</v>
      </c>
      <c r="BJ197" s="14" t="s">
        <v>128</v>
      </c>
      <c r="BK197" s="205">
        <f t="shared" si="39"/>
        <v>0</v>
      </c>
      <c r="BL197" s="14" t="s">
        <v>138</v>
      </c>
      <c r="BM197" s="204" t="s">
        <v>400</v>
      </c>
    </row>
    <row r="198" spans="1:65" s="2" customFormat="1" ht="24.2" customHeight="1">
      <c r="A198" s="31"/>
      <c r="B198" s="32"/>
      <c r="C198" s="192" t="s">
        <v>401</v>
      </c>
      <c r="D198" s="192" t="s">
        <v>123</v>
      </c>
      <c r="E198" s="193" t="s">
        <v>402</v>
      </c>
      <c r="F198" s="194" t="s">
        <v>403</v>
      </c>
      <c r="G198" s="195" t="s">
        <v>166</v>
      </c>
      <c r="H198" s="196">
        <v>1</v>
      </c>
      <c r="I198" s="197"/>
      <c r="J198" s="198">
        <f t="shared" si="30"/>
        <v>0</v>
      </c>
      <c r="K198" s="199"/>
      <c r="L198" s="36"/>
      <c r="M198" s="200" t="s">
        <v>1</v>
      </c>
      <c r="N198" s="201" t="s">
        <v>38</v>
      </c>
      <c r="O198" s="72"/>
      <c r="P198" s="202">
        <f t="shared" si="31"/>
        <v>0</v>
      </c>
      <c r="Q198" s="202">
        <v>6.6E-4</v>
      </c>
      <c r="R198" s="202">
        <f t="shared" si="32"/>
        <v>6.6E-4</v>
      </c>
      <c r="S198" s="202">
        <v>0</v>
      </c>
      <c r="T198" s="203">
        <f t="shared" si="3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204" t="s">
        <v>138</v>
      </c>
      <c r="AT198" s="204" t="s">
        <v>123</v>
      </c>
      <c r="AU198" s="204" t="s">
        <v>128</v>
      </c>
      <c r="AY198" s="14" t="s">
        <v>119</v>
      </c>
      <c r="BE198" s="205">
        <f t="shared" si="34"/>
        <v>0</v>
      </c>
      <c r="BF198" s="205">
        <f t="shared" si="35"/>
        <v>0</v>
      </c>
      <c r="BG198" s="205">
        <f t="shared" si="36"/>
        <v>0</v>
      </c>
      <c r="BH198" s="205">
        <f t="shared" si="37"/>
        <v>0</v>
      </c>
      <c r="BI198" s="205">
        <f t="shared" si="38"/>
        <v>0</v>
      </c>
      <c r="BJ198" s="14" t="s">
        <v>128</v>
      </c>
      <c r="BK198" s="205">
        <f t="shared" si="39"/>
        <v>0</v>
      </c>
      <c r="BL198" s="14" t="s">
        <v>138</v>
      </c>
      <c r="BM198" s="204" t="s">
        <v>404</v>
      </c>
    </row>
    <row r="199" spans="1:65" s="2" customFormat="1" ht="33" customHeight="1">
      <c r="A199" s="31"/>
      <c r="B199" s="32"/>
      <c r="C199" s="206" t="s">
        <v>405</v>
      </c>
      <c r="D199" s="206" t="s">
        <v>141</v>
      </c>
      <c r="E199" s="207" t="s">
        <v>406</v>
      </c>
      <c r="F199" s="208" t="s">
        <v>407</v>
      </c>
      <c r="G199" s="209" t="s">
        <v>166</v>
      </c>
      <c r="H199" s="210">
        <v>1</v>
      </c>
      <c r="I199" s="211"/>
      <c r="J199" s="212">
        <f t="shared" si="30"/>
        <v>0</v>
      </c>
      <c r="K199" s="213"/>
      <c r="L199" s="214"/>
      <c r="M199" s="215" t="s">
        <v>1</v>
      </c>
      <c r="N199" s="216" t="s">
        <v>38</v>
      </c>
      <c r="O199" s="72"/>
      <c r="P199" s="202">
        <f t="shared" si="31"/>
        <v>0</v>
      </c>
      <c r="Q199" s="202">
        <v>1.9E-2</v>
      </c>
      <c r="R199" s="202">
        <f t="shared" si="32"/>
        <v>1.9E-2</v>
      </c>
      <c r="S199" s="202">
        <v>0</v>
      </c>
      <c r="T199" s="203">
        <f t="shared" si="3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204" t="s">
        <v>144</v>
      </c>
      <c r="AT199" s="204" t="s">
        <v>141</v>
      </c>
      <c r="AU199" s="204" t="s">
        <v>128</v>
      </c>
      <c r="AY199" s="14" t="s">
        <v>119</v>
      </c>
      <c r="BE199" s="205">
        <f t="shared" si="34"/>
        <v>0</v>
      </c>
      <c r="BF199" s="205">
        <f t="shared" si="35"/>
        <v>0</v>
      </c>
      <c r="BG199" s="205">
        <f t="shared" si="36"/>
        <v>0</v>
      </c>
      <c r="BH199" s="205">
        <f t="shared" si="37"/>
        <v>0</v>
      </c>
      <c r="BI199" s="205">
        <f t="shared" si="38"/>
        <v>0</v>
      </c>
      <c r="BJ199" s="14" t="s">
        <v>128</v>
      </c>
      <c r="BK199" s="205">
        <f t="shared" si="39"/>
        <v>0</v>
      </c>
      <c r="BL199" s="14" t="s">
        <v>138</v>
      </c>
      <c r="BM199" s="204" t="s">
        <v>408</v>
      </c>
    </row>
    <row r="200" spans="1:65" s="2" customFormat="1" ht="24.2" customHeight="1">
      <c r="A200" s="31"/>
      <c r="B200" s="32"/>
      <c r="C200" s="192" t="s">
        <v>409</v>
      </c>
      <c r="D200" s="192" t="s">
        <v>123</v>
      </c>
      <c r="E200" s="193" t="s">
        <v>410</v>
      </c>
      <c r="F200" s="194" t="s">
        <v>411</v>
      </c>
      <c r="G200" s="195" t="s">
        <v>166</v>
      </c>
      <c r="H200" s="196">
        <v>1</v>
      </c>
      <c r="I200" s="197"/>
      <c r="J200" s="198">
        <f t="shared" si="30"/>
        <v>0</v>
      </c>
      <c r="K200" s="199"/>
      <c r="L200" s="36"/>
      <c r="M200" s="200" t="s">
        <v>1</v>
      </c>
      <c r="N200" s="201" t="s">
        <v>38</v>
      </c>
      <c r="O200" s="72"/>
      <c r="P200" s="202">
        <f t="shared" si="31"/>
        <v>0</v>
      </c>
      <c r="Q200" s="202">
        <v>0</v>
      </c>
      <c r="R200" s="202">
        <f t="shared" si="32"/>
        <v>0</v>
      </c>
      <c r="S200" s="202">
        <v>0</v>
      </c>
      <c r="T200" s="203">
        <f t="shared" si="3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204" t="s">
        <v>138</v>
      </c>
      <c r="AT200" s="204" t="s">
        <v>123</v>
      </c>
      <c r="AU200" s="204" t="s">
        <v>128</v>
      </c>
      <c r="AY200" s="14" t="s">
        <v>119</v>
      </c>
      <c r="BE200" s="205">
        <f t="shared" si="34"/>
        <v>0</v>
      </c>
      <c r="BF200" s="205">
        <f t="shared" si="35"/>
        <v>0</v>
      </c>
      <c r="BG200" s="205">
        <f t="shared" si="36"/>
        <v>0</v>
      </c>
      <c r="BH200" s="205">
        <f t="shared" si="37"/>
        <v>0</v>
      </c>
      <c r="BI200" s="205">
        <f t="shared" si="38"/>
        <v>0</v>
      </c>
      <c r="BJ200" s="14" t="s">
        <v>128</v>
      </c>
      <c r="BK200" s="205">
        <f t="shared" si="39"/>
        <v>0</v>
      </c>
      <c r="BL200" s="14" t="s">
        <v>138</v>
      </c>
      <c r="BM200" s="204" t="s">
        <v>412</v>
      </c>
    </row>
    <row r="201" spans="1:65" s="2" customFormat="1" ht="24.2" customHeight="1">
      <c r="A201" s="31"/>
      <c r="B201" s="32"/>
      <c r="C201" s="206" t="s">
        <v>413</v>
      </c>
      <c r="D201" s="206" t="s">
        <v>141</v>
      </c>
      <c r="E201" s="207" t="s">
        <v>414</v>
      </c>
      <c r="F201" s="208" t="s">
        <v>415</v>
      </c>
      <c r="G201" s="209" t="s">
        <v>166</v>
      </c>
      <c r="H201" s="210">
        <v>1</v>
      </c>
      <c r="I201" s="211"/>
      <c r="J201" s="212">
        <f t="shared" si="30"/>
        <v>0</v>
      </c>
      <c r="K201" s="213"/>
      <c r="L201" s="214"/>
      <c r="M201" s="215" t="s">
        <v>1</v>
      </c>
      <c r="N201" s="216" t="s">
        <v>38</v>
      </c>
      <c r="O201" s="72"/>
      <c r="P201" s="202">
        <f t="shared" si="31"/>
        <v>0</v>
      </c>
      <c r="Q201" s="202">
        <v>0</v>
      </c>
      <c r="R201" s="202">
        <f t="shared" si="32"/>
        <v>0</v>
      </c>
      <c r="S201" s="202">
        <v>0</v>
      </c>
      <c r="T201" s="203">
        <f t="shared" si="3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204" t="s">
        <v>144</v>
      </c>
      <c r="AT201" s="204" t="s">
        <v>141</v>
      </c>
      <c r="AU201" s="204" t="s">
        <v>128</v>
      </c>
      <c r="AY201" s="14" t="s">
        <v>119</v>
      </c>
      <c r="BE201" s="205">
        <f t="shared" si="34"/>
        <v>0</v>
      </c>
      <c r="BF201" s="205">
        <f t="shared" si="35"/>
        <v>0</v>
      </c>
      <c r="BG201" s="205">
        <f t="shared" si="36"/>
        <v>0</v>
      </c>
      <c r="BH201" s="205">
        <f t="shared" si="37"/>
        <v>0</v>
      </c>
      <c r="BI201" s="205">
        <f t="shared" si="38"/>
        <v>0</v>
      </c>
      <c r="BJ201" s="14" t="s">
        <v>128</v>
      </c>
      <c r="BK201" s="205">
        <f t="shared" si="39"/>
        <v>0</v>
      </c>
      <c r="BL201" s="14" t="s">
        <v>138</v>
      </c>
      <c r="BM201" s="204" t="s">
        <v>416</v>
      </c>
    </row>
    <row r="202" spans="1:65" s="2" customFormat="1" ht="33" customHeight="1">
      <c r="A202" s="31"/>
      <c r="B202" s="32"/>
      <c r="C202" s="192" t="s">
        <v>417</v>
      </c>
      <c r="D202" s="192" t="s">
        <v>123</v>
      </c>
      <c r="E202" s="193" t="s">
        <v>418</v>
      </c>
      <c r="F202" s="194" t="s">
        <v>419</v>
      </c>
      <c r="G202" s="195" t="s">
        <v>166</v>
      </c>
      <c r="H202" s="196">
        <v>1</v>
      </c>
      <c r="I202" s="197"/>
      <c r="J202" s="198">
        <f t="shared" si="30"/>
        <v>0</v>
      </c>
      <c r="K202" s="199"/>
      <c r="L202" s="36"/>
      <c r="M202" s="200" t="s">
        <v>1</v>
      </c>
      <c r="N202" s="201" t="s">
        <v>38</v>
      </c>
      <c r="O202" s="72"/>
      <c r="P202" s="202">
        <f t="shared" si="31"/>
        <v>0</v>
      </c>
      <c r="Q202" s="202">
        <v>0</v>
      </c>
      <c r="R202" s="202">
        <f t="shared" si="32"/>
        <v>0</v>
      </c>
      <c r="S202" s="202">
        <v>0</v>
      </c>
      <c r="T202" s="203">
        <f t="shared" si="3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204" t="s">
        <v>138</v>
      </c>
      <c r="AT202" s="204" t="s">
        <v>123</v>
      </c>
      <c r="AU202" s="204" t="s">
        <v>128</v>
      </c>
      <c r="AY202" s="14" t="s">
        <v>119</v>
      </c>
      <c r="BE202" s="205">
        <f t="shared" si="34"/>
        <v>0</v>
      </c>
      <c r="BF202" s="205">
        <f t="shared" si="35"/>
        <v>0</v>
      </c>
      <c r="BG202" s="205">
        <f t="shared" si="36"/>
        <v>0</v>
      </c>
      <c r="BH202" s="205">
        <f t="shared" si="37"/>
        <v>0</v>
      </c>
      <c r="BI202" s="205">
        <f t="shared" si="38"/>
        <v>0</v>
      </c>
      <c r="BJ202" s="14" t="s">
        <v>128</v>
      </c>
      <c r="BK202" s="205">
        <f t="shared" si="39"/>
        <v>0</v>
      </c>
      <c r="BL202" s="14" t="s">
        <v>138</v>
      </c>
      <c r="BM202" s="204" t="s">
        <v>420</v>
      </c>
    </row>
    <row r="203" spans="1:65" s="2" customFormat="1" ht="24.2" customHeight="1">
      <c r="A203" s="31"/>
      <c r="B203" s="32"/>
      <c r="C203" s="206" t="s">
        <v>421</v>
      </c>
      <c r="D203" s="206" t="s">
        <v>141</v>
      </c>
      <c r="E203" s="207" t="s">
        <v>422</v>
      </c>
      <c r="F203" s="208" t="s">
        <v>423</v>
      </c>
      <c r="G203" s="209" t="s">
        <v>166</v>
      </c>
      <c r="H203" s="210">
        <v>1</v>
      </c>
      <c r="I203" s="211"/>
      <c r="J203" s="212">
        <f t="shared" si="30"/>
        <v>0</v>
      </c>
      <c r="K203" s="213"/>
      <c r="L203" s="214"/>
      <c r="M203" s="215" t="s">
        <v>1</v>
      </c>
      <c r="N203" s="216" t="s">
        <v>38</v>
      </c>
      <c r="O203" s="72"/>
      <c r="P203" s="202">
        <f t="shared" si="31"/>
        <v>0</v>
      </c>
      <c r="Q203" s="202">
        <v>0</v>
      </c>
      <c r="R203" s="202">
        <f t="shared" si="32"/>
        <v>0</v>
      </c>
      <c r="S203" s="202">
        <v>0</v>
      </c>
      <c r="T203" s="203">
        <f t="shared" si="3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204" t="s">
        <v>144</v>
      </c>
      <c r="AT203" s="204" t="s">
        <v>141</v>
      </c>
      <c r="AU203" s="204" t="s">
        <v>128</v>
      </c>
      <c r="AY203" s="14" t="s">
        <v>119</v>
      </c>
      <c r="BE203" s="205">
        <f t="shared" si="34"/>
        <v>0</v>
      </c>
      <c r="BF203" s="205">
        <f t="shared" si="35"/>
        <v>0</v>
      </c>
      <c r="BG203" s="205">
        <f t="shared" si="36"/>
        <v>0</v>
      </c>
      <c r="BH203" s="205">
        <f t="shared" si="37"/>
        <v>0</v>
      </c>
      <c r="BI203" s="205">
        <f t="shared" si="38"/>
        <v>0</v>
      </c>
      <c r="BJ203" s="14" t="s">
        <v>128</v>
      </c>
      <c r="BK203" s="205">
        <f t="shared" si="39"/>
        <v>0</v>
      </c>
      <c r="BL203" s="14" t="s">
        <v>138</v>
      </c>
      <c r="BM203" s="204" t="s">
        <v>424</v>
      </c>
    </row>
    <row r="204" spans="1:65" s="2" customFormat="1" ht="24.2" customHeight="1">
      <c r="A204" s="31"/>
      <c r="B204" s="32"/>
      <c r="C204" s="206" t="s">
        <v>425</v>
      </c>
      <c r="D204" s="206" t="s">
        <v>141</v>
      </c>
      <c r="E204" s="207" t="s">
        <v>426</v>
      </c>
      <c r="F204" s="208" t="s">
        <v>427</v>
      </c>
      <c r="G204" s="209" t="s">
        <v>166</v>
      </c>
      <c r="H204" s="210">
        <v>1</v>
      </c>
      <c r="I204" s="211"/>
      <c r="J204" s="212">
        <f t="shared" si="30"/>
        <v>0</v>
      </c>
      <c r="K204" s="213"/>
      <c r="L204" s="214"/>
      <c r="M204" s="215" t="s">
        <v>1</v>
      </c>
      <c r="N204" s="216" t="s">
        <v>38</v>
      </c>
      <c r="O204" s="72"/>
      <c r="P204" s="202">
        <f t="shared" si="31"/>
        <v>0</v>
      </c>
      <c r="Q204" s="202">
        <v>0</v>
      </c>
      <c r="R204" s="202">
        <f t="shared" si="32"/>
        <v>0</v>
      </c>
      <c r="S204" s="202">
        <v>0</v>
      </c>
      <c r="T204" s="203">
        <f t="shared" si="3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204" t="s">
        <v>144</v>
      </c>
      <c r="AT204" s="204" t="s">
        <v>141</v>
      </c>
      <c r="AU204" s="204" t="s">
        <v>128</v>
      </c>
      <c r="AY204" s="14" t="s">
        <v>119</v>
      </c>
      <c r="BE204" s="205">
        <f t="shared" si="34"/>
        <v>0</v>
      </c>
      <c r="BF204" s="205">
        <f t="shared" si="35"/>
        <v>0</v>
      </c>
      <c r="BG204" s="205">
        <f t="shared" si="36"/>
        <v>0</v>
      </c>
      <c r="BH204" s="205">
        <f t="shared" si="37"/>
        <v>0</v>
      </c>
      <c r="BI204" s="205">
        <f t="shared" si="38"/>
        <v>0</v>
      </c>
      <c r="BJ204" s="14" t="s">
        <v>128</v>
      </c>
      <c r="BK204" s="205">
        <f t="shared" si="39"/>
        <v>0</v>
      </c>
      <c r="BL204" s="14" t="s">
        <v>138</v>
      </c>
      <c r="BM204" s="204" t="s">
        <v>428</v>
      </c>
    </row>
    <row r="205" spans="1:65" s="2" customFormat="1" ht="24.2" customHeight="1">
      <c r="A205" s="31"/>
      <c r="B205" s="32"/>
      <c r="C205" s="192" t="s">
        <v>429</v>
      </c>
      <c r="D205" s="192" t="s">
        <v>123</v>
      </c>
      <c r="E205" s="193" t="s">
        <v>430</v>
      </c>
      <c r="F205" s="194" t="s">
        <v>431</v>
      </c>
      <c r="G205" s="195" t="s">
        <v>166</v>
      </c>
      <c r="H205" s="196">
        <v>1</v>
      </c>
      <c r="I205" s="197"/>
      <c r="J205" s="198">
        <f t="shared" si="30"/>
        <v>0</v>
      </c>
      <c r="K205" s="199"/>
      <c r="L205" s="36"/>
      <c r="M205" s="200" t="s">
        <v>1</v>
      </c>
      <c r="N205" s="201" t="s">
        <v>38</v>
      </c>
      <c r="O205" s="72"/>
      <c r="P205" s="202">
        <f t="shared" si="31"/>
        <v>0</v>
      </c>
      <c r="Q205" s="202">
        <v>0</v>
      </c>
      <c r="R205" s="202">
        <f t="shared" si="32"/>
        <v>0</v>
      </c>
      <c r="S205" s="202">
        <v>0</v>
      </c>
      <c r="T205" s="203">
        <f t="shared" si="3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204" t="s">
        <v>138</v>
      </c>
      <c r="AT205" s="204" t="s">
        <v>123</v>
      </c>
      <c r="AU205" s="204" t="s">
        <v>128</v>
      </c>
      <c r="AY205" s="14" t="s">
        <v>119</v>
      </c>
      <c r="BE205" s="205">
        <f t="shared" si="34"/>
        <v>0</v>
      </c>
      <c r="BF205" s="205">
        <f t="shared" si="35"/>
        <v>0</v>
      </c>
      <c r="BG205" s="205">
        <f t="shared" si="36"/>
        <v>0</v>
      </c>
      <c r="BH205" s="205">
        <f t="shared" si="37"/>
        <v>0</v>
      </c>
      <c r="BI205" s="205">
        <f t="shared" si="38"/>
        <v>0</v>
      </c>
      <c r="BJ205" s="14" t="s">
        <v>128</v>
      </c>
      <c r="BK205" s="205">
        <f t="shared" si="39"/>
        <v>0</v>
      </c>
      <c r="BL205" s="14" t="s">
        <v>138</v>
      </c>
      <c r="BM205" s="204" t="s">
        <v>432</v>
      </c>
    </row>
    <row r="206" spans="1:65" s="2" customFormat="1" ht="24.2" customHeight="1">
      <c r="A206" s="31"/>
      <c r="B206" s="32"/>
      <c r="C206" s="206" t="s">
        <v>433</v>
      </c>
      <c r="D206" s="206" t="s">
        <v>141</v>
      </c>
      <c r="E206" s="207" t="s">
        <v>434</v>
      </c>
      <c r="F206" s="208" t="s">
        <v>435</v>
      </c>
      <c r="G206" s="209" t="s">
        <v>166</v>
      </c>
      <c r="H206" s="210">
        <v>1</v>
      </c>
      <c r="I206" s="211"/>
      <c r="J206" s="212">
        <f t="shared" si="30"/>
        <v>0</v>
      </c>
      <c r="K206" s="213"/>
      <c r="L206" s="214"/>
      <c r="M206" s="215" t="s">
        <v>1</v>
      </c>
      <c r="N206" s="216" t="s">
        <v>38</v>
      </c>
      <c r="O206" s="72"/>
      <c r="P206" s="202">
        <f t="shared" si="31"/>
        <v>0</v>
      </c>
      <c r="Q206" s="202">
        <v>0</v>
      </c>
      <c r="R206" s="202">
        <f t="shared" si="32"/>
        <v>0</v>
      </c>
      <c r="S206" s="202">
        <v>0</v>
      </c>
      <c r="T206" s="203">
        <f t="shared" si="3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204" t="s">
        <v>144</v>
      </c>
      <c r="AT206" s="204" t="s">
        <v>141</v>
      </c>
      <c r="AU206" s="204" t="s">
        <v>128</v>
      </c>
      <c r="AY206" s="14" t="s">
        <v>119</v>
      </c>
      <c r="BE206" s="205">
        <f t="shared" si="34"/>
        <v>0</v>
      </c>
      <c r="BF206" s="205">
        <f t="shared" si="35"/>
        <v>0</v>
      </c>
      <c r="BG206" s="205">
        <f t="shared" si="36"/>
        <v>0</v>
      </c>
      <c r="BH206" s="205">
        <f t="shared" si="37"/>
        <v>0</v>
      </c>
      <c r="BI206" s="205">
        <f t="shared" si="38"/>
        <v>0</v>
      </c>
      <c r="BJ206" s="14" t="s">
        <v>128</v>
      </c>
      <c r="BK206" s="205">
        <f t="shared" si="39"/>
        <v>0</v>
      </c>
      <c r="BL206" s="14" t="s">
        <v>138</v>
      </c>
      <c r="BM206" s="204" t="s">
        <v>436</v>
      </c>
    </row>
    <row r="207" spans="1:65" s="2" customFormat="1" ht="24.2" customHeight="1">
      <c r="A207" s="31"/>
      <c r="B207" s="32"/>
      <c r="C207" s="192" t="s">
        <v>437</v>
      </c>
      <c r="D207" s="192" t="s">
        <v>123</v>
      </c>
      <c r="E207" s="193" t="s">
        <v>438</v>
      </c>
      <c r="F207" s="194" t="s">
        <v>439</v>
      </c>
      <c r="G207" s="195" t="s">
        <v>166</v>
      </c>
      <c r="H207" s="196">
        <v>1</v>
      </c>
      <c r="I207" s="197"/>
      <c r="J207" s="198">
        <f t="shared" si="30"/>
        <v>0</v>
      </c>
      <c r="K207" s="199"/>
      <c r="L207" s="36"/>
      <c r="M207" s="200" t="s">
        <v>1</v>
      </c>
      <c r="N207" s="201" t="s">
        <v>38</v>
      </c>
      <c r="O207" s="72"/>
      <c r="P207" s="202">
        <f t="shared" si="31"/>
        <v>0</v>
      </c>
      <c r="Q207" s="202">
        <v>0</v>
      </c>
      <c r="R207" s="202">
        <f t="shared" si="32"/>
        <v>0</v>
      </c>
      <c r="S207" s="202">
        <v>0</v>
      </c>
      <c r="T207" s="203">
        <f t="shared" si="3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204" t="s">
        <v>138</v>
      </c>
      <c r="AT207" s="204" t="s">
        <v>123</v>
      </c>
      <c r="AU207" s="204" t="s">
        <v>128</v>
      </c>
      <c r="AY207" s="14" t="s">
        <v>119</v>
      </c>
      <c r="BE207" s="205">
        <f t="shared" si="34"/>
        <v>0</v>
      </c>
      <c r="BF207" s="205">
        <f t="shared" si="35"/>
        <v>0</v>
      </c>
      <c r="BG207" s="205">
        <f t="shared" si="36"/>
        <v>0</v>
      </c>
      <c r="BH207" s="205">
        <f t="shared" si="37"/>
        <v>0</v>
      </c>
      <c r="BI207" s="205">
        <f t="shared" si="38"/>
        <v>0</v>
      </c>
      <c r="BJ207" s="14" t="s">
        <v>128</v>
      </c>
      <c r="BK207" s="205">
        <f t="shared" si="39"/>
        <v>0</v>
      </c>
      <c r="BL207" s="14" t="s">
        <v>138</v>
      </c>
      <c r="BM207" s="204" t="s">
        <v>440</v>
      </c>
    </row>
    <row r="208" spans="1:65" s="2" customFormat="1" ht="37.9" customHeight="1">
      <c r="A208" s="31"/>
      <c r="B208" s="32"/>
      <c r="C208" s="206" t="s">
        <v>120</v>
      </c>
      <c r="D208" s="206" t="s">
        <v>141</v>
      </c>
      <c r="E208" s="207" t="s">
        <v>441</v>
      </c>
      <c r="F208" s="208" t="s">
        <v>442</v>
      </c>
      <c r="G208" s="209" t="s">
        <v>166</v>
      </c>
      <c r="H208" s="210">
        <v>1</v>
      </c>
      <c r="I208" s="211"/>
      <c r="J208" s="212">
        <f t="shared" si="30"/>
        <v>0</v>
      </c>
      <c r="K208" s="213"/>
      <c r="L208" s="214"/>
      <c r="M208" s="215" t="s">
        <v>1</v>
      </c>
      <c r="N208" s="216" t="s">
        <v>38</v>
      </c>
      <c r="O208" s="72"/>
      <c r="P208" s="202">
        <f t="shared" si="31"/>
        <v>0</v>
      </c>
      <c r="Q208" s="202">
        <v>0</v>
      </c>
      <c r="R208" s="202">
        <f t="shared" si="32"/>
        <v>0</v>
      </c>
      <c r="S208" s="202">
        <v>0</v>
      </c>
      <c r="T208" s="203">
        <f t="shared" si="3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204" t="s">
        <v>144</v>
      </c>
      <c r="AT208" s="204" t="s">
        <v>141</v>
      </c>
      <c r="AU208" s="204" t="s">
        <v>128</v>
      </c>
      <c r="AY208" s="14" t="s">
        <v>119</v>
      </c>
      <c r="BE208" s="205">
        <f t="shared" si="34"/>
        <v>0</v>
      </c>
      <c r="BF208" s="205">
        <f t="shared" si="35"/>
        <v>0</v>
      </c>
      <c r="BG208" s="205">
        <f t="shared" si="36"/>
        <v>0</v>
      </c>
      <c r="BH208" s="205">
        <f t="shared" si="37"/>
        <v>0</v>
      </c>
      <c r="BI208" s="205">
        <f t="shared" si="38"/>
        <v>0</v>
      </c>
      <c r="BJ208" s="14" t="s">
        <v>128</v>
      </c>
      <c r="BK208" s="205">
        <f t="shared" si="39"/>
        <v>0</v>
      </c>
      <c r="BL208" s="14" t="s">
        <v>138</v>
      </c>
      <c r="BM208" s="204" t="s">
        <v>443</v>
      </c>
    </row>
    <row r="209" spans="1:65" s="2" customFormat="1" ht="24.2" customHeight="1">
      <c r="A209" s="31"/>
      <c r="B209" s="32"/>
      <c r="C209" s="192" t="s">
        <v>444</v>
      </c>
      <c r="D209" s="192" t="s">
        <v>123</v>
      </c>
      <c r="E209" s="193" t="s">
        <v>445</v>
      </c>
      <c r="F209" s="194" t="s">
        <v>446</v>
      </c>
      <c r="G209" s="195" t="s">
        <v>126</v>
      </c>
      <c r="H209" s="196">
        <v>0.17199999999999999</v>
      </c>
      <c r="I209" s="197"/>
      <c r="J209" s="198">
        <f t="shared" si="30"/>
        <v>0</v>
      </c>
      <c r="K209" s="199"/>
      <c r="L209" s="36"/>
      <c r="M209" s="200" t="s">
        <v>1</v>
      </c>
      <c r="N209" s="201" t="s">
        <v>38</v>
      </c>
      <c r="O209" s="72"/>
      <c r="P209" s="202">
        <f t="shared" si="31"/>
        <v>0</v>
      </c>
      <c r="Q209" s="202">
        <v>0</v>
      </c>
      <c r="R209" s="202">
        <f t="shared" si="32"/>
        <v>0</v>
      </c>
      <c r="S209" s="202">
        <v>0</v>
      </c>
      <c r="T209" s="203">
        <f t="shared" si="3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204" t="s">
        <v>138</v>
      </c>
      <c r="AT209" s="204" t="s">
        <v>123</v>
      </c>
      <c r="AU209" s="204" t="s">
        <v>128</v>
      </c>
      <c r="AY209" s="14" t="s">
        <v>119</v>
      </c>
      <c r="BE209" s="205">
        <f t="shared" si="34"/>
        <v>0</v>
      </c>
      <c r="BF209" s="205">
        <f t="shared" si="35"/>
        <v>0</v>
      </c>
      <c r="BG209" s="205">
        <f t="shared" si="36"/>
        <v>0</v>
      </c>
      <c r="BH209" s="205">
        <f t="shared" si="37"/>
        <v>0</v>
      </c>
      <c r="BI209" s="205">
        <f t="shared" si="38"/>
        <v>0</v>
      </c>
      <c r="BJ209" s="14" t="s">
        <v>128</v>
      </c>
      <c r="BK209" s="205">
        <f t="shared" si="39"/>
        <v>0</v>
      </c>
      <c r="BL209" s="14" t="s">
        <v>138</v>
      </c>
      <c r="BM209" s="204" t="s">
        <v>447</v>
      </c>
    </row>
    <row r="210" spans="1:65" s="12" customFormat="1" ht="22.9" customHeight="1">
      <c r="B210" s="176"/>
      <c r="C210" s="177"/>
      <c r="D210" s="178" t="s">
        <v>71</v>
      </c>
      <c r="E210" s="190" t="s">
        <v>448</v>
      </c>
      <c r="F210" s="190" t="s">
        <v>449</v>
      </c>
      <c r="G210" s="177"/>
      <c r="H210" s="177"/>
      <c r="I210" s="180"/>
      <c r="J210" s="191">
        <f>BK210</f>
        <v>0</v>
      </c>
      <c r="K210" s="177"/>
      <c r="L210" s="182"/>
      <c r="M210" s="183"/>
      <c r="N210" s="184"/>
      <c r="O210" s="184"/>
      <c r="P210" s="185">
        <f>SUM(P211:P214)</f>
        <v>0</v>
      </c>
      <c r="Q210" s="184"/>
      <c r="R210" s="185">
        <f>SUM(R211:R214)</f>
        <v>3.3400000000000001E-3</v>
      </c>
      <c r="S210" s="184"/>
      <c r="T210" s="186">
        <f>SUM(T211:T214)</f>
        <v>0</v>
      </c>
      <c r="AR210" s="187" t="s">
        <v>128</v>
      </c>
      <c r="AT210" s="188" t="s">
        <v>71</v>
      </c>
      <c r="AU210" s="188" t="s">
        <v>80</v>
      </c>
      <c r="AY210" s="187" t="s">
        <v>119</v>
      </c>
      <c r="BK210" s="189">
        <f>SUM(BK211:BK214)</f>
        <v>0</v>
      </c>
    </row>
    <row r="211" spans="1:65" s="2" customFormat="1" ht="24.2" customHeight="1">
      <c r="A211" s="31"/>
      <c r="B211" s="32"/>
      <c r="C211" s="192" t="s">
        <v>450</v>
      </c>
      <c r="D211" s="192" t="s">
        <v>123</v>
      </c>
      <c r="E211" s="193" t="s">
        <v>451</v>
      </c>
      <c r="F211" s="194" t="s">
        <v>452</v>
      </c>
      <c r="G211" s="195" t="s">
        <v>166</v>
      </c>
      <c r="H211" s="196">
        <v>1</v>
      </c>
      <c r="I211" s="197"/>
      <c r="J211" s="198">
        <f>ROUND(I211*H211,2)</f>
        <v>0</v>
      </c>
      <c r="K211" s="199"/>
      <c r="L211" s="36"/>
      <c r="M211" s="200" t="s">
        <v>1</v>
      </c>
      <c r="N211" s="201" t="s">
        <v>38</v>
      </c>
      <c r="O211" s="72"/>
      <c r="P211" s="202">
        <f>O211*H211</f>
        <v>0</v>
      </c>
      <c r="Q211" s="202">
        <v>0</v>
      </c>
      <c r="R211" s="202">
        <f>Q211*H211</f>
        <v>0</v>
      </c>
      <c r="S211" s="202">
        <v>0</v>
      </c>
      <c r="T211" s="203">
        <f>S211*H211</f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204" t="s">
        <v>138</v>
      </c>
      <c r="AT211" s="204" t="s">
        <v>123</v>
      </c>
      <c r="AU211" s="204" t="s">
        <v>128</v>
      </c>
      <c r="AY211" s="14" t="s">
        <v>119</v>
      </c>
      <c r="BE211" s="205">
        <f>IF(N211="základná",J211,0)</f>
        <v>0</v>
      </c>
      <c r="BF211" s="205">
        <f>IF(N211="znížená",J211,0)</f>
        <v>0</v>
      </c>
      <c r="BG211" s="205">
        <f>IF(N211="zákl. prenesená",J211,0)</f>
        <v>0</v>
      </c>
      <c r="BH211" s="205">
        <f>IF(N211="zníž. prenesená",J211,0)</f>
        <v>0</v>
      </c>
      <c r="BI211" s="205">
        <f>IF(N211="nulová",J211,0)</f>
        <v>0</v>
      </c>
      <c r="BJ211" s="14" t="s">
        <v>128</v>
      </c>
      <c r="BK211" s="205">
        <f>ROUND(I211*H211,2)</f>
        <v>0</v>
      </c>
      <c r="BL211" s="14" t="s">
        <v>138</v>
      </c>
      <c r="BM211" s="204" t="s">
        <v>453</v>
      </c>
    </row>
    <row r="212" spans="1:65" s="2" customFormat="1" ht="24.2" customHeight="1">
      <c r="A212" s="31"/>
      <c r="B212" s="32"/>
      <c r="C212" s="206" t="s">
        <v>454</v>
      </c>
      <c r="D212" s="206" t="s">
        <v>141</v>
      </c>
      <c r="E212" s="207" t="s">
        <v>455</v>
      </c>
      <c r="F212" s="208" t="s">
        <v>456</v>
      </c>
      <c r="G212" s="209" t="s">
        <v>166</v>
      </c>
      <c r="H212" s="210">
        <v>1</v>
      </c>
      <c r="I212" s="211"/>
      <c r="J212" s="212">
        <f>ROUND(I212*H212,2)</f>
        <v>0</v>
      </c>
      <c r="K212" s="213"/>
      <c r="L212" s="214"/>
      <c r="M212" s="215" t="s">
        <v>1</v>
      </c>
      <c r="N212" s="216" t="s">
        <v>38</v>
      </c>
      <c r="O212" s="72"/>
      <c r="P212" s="202">
        <f>O212*H212</f>
        <v>0</v>
      </c>
      <c r="Q212" s="202">
        <v>2.0500000000000002E-3</v>
      </c>
      <c r="R212" s="202">
        <f>Q212*H212</f>
        <v>2.0500000000000002E-3</v>
      </c>
      <c r="S212" s="202">
        <v>0</v>
      </c>
      <c r="T212" s="203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204" t="s">
        <v>144</v>
      </c>
      <c r="AT212" s="204" t="s">
        <v>141</v>
      </c>
      <c r="AU212" s="204" t="s">
        <v>128</v>
      </c>
      <c r="AY212" s="14" t="s">
        <v>119</v>
      </c>
      <c r="BE212" s="205">
        <f>IF(N212="základná",J212,0)</f>
        <v>0</v>
      </c>
      <c r="BF212" s="205">
        <f>IF(N212="znížená",J212,0)</f>
        <v>0</v>
      </c>
      <c r="BG212" s="205">
        <f>IF(N212="zákl. prenesená",J212,0)</f>
        <v>0</v>
      </c>
      <c r="BH212" s="205">
        <f>IF(N212="zníž. prenesená",J212,0)</f>
        <v>0</v>
      </c>
      <c r="BI212" s="205">
        <f>IF(N212="nulová",J212,0)</f>
        <v>0</v>
      </c>
      <c r="BJ212" s="14" t="s">
        <v>128</v>
      </c>
      <c r="BK212" s="205">
        <f>ROUND(I212*H212,2)</f>
        <v>0</v>
      </c>
      <c r="BL212" s="14" t="s">
        <v>138</v>
      </c>
      <c r="BM212" s="204" t="s">
        <v>457</v>
      </c>
    </row>
    <row r="213" spans="1:65" s="2" customFormat="1" ht="24.2" customHeight="1">
      <c r="A213" s="31"/>
      <c r="B213" s="32"/>
      <c r="C213" s="206" t="s">
        <v>458</v>
      </c>
      <c r="D213" s="206" t="s">
        <v>141</v>
      </c>
      <c r="E213" s="207" t="s">
        <v>459</v>
      </c>
      <c r="F213" s="208" t="s">
        <v>460</v>
      </c>
      <c r="G213" s="209" t="s">
        <v>166</v>
      </c>
      <c r="H213" s="210">
        <v>1</v>
      </c>
      <c r="I213" s="211"/>
      <c r="J213" s="212">
        <f>ROUND(I213*H213,2)</f>
        <v>0</v>
      </c>
      <c r="K213" s="213"/>
      <c r="L213" s="214"/>
      <c r="M213" s="215" t="s">
        <v>1</v>
      </c>
      <c r="N213" s="216" t="s">
        <v>38</v>
      </c>
      <c r="O213" s="72"/>
      <c r="P213" s="202">
        <f>O213*H213</f>
        <v>0</v>
      </c>
      <c r="Q213" s="202">
        <v>1.7000000000000001E-4</v>
      </c>
      <c r="R213" s="202">
        <f>Q213*H213</f>
        <v>1.7000000000000001E-4</v>
      </c>
      <c r="S213" s="202">
        <v>0</v>
      </c>
      <c r="T213" s="203">
        <f>S213*H213</f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204" t="s">
        <v>144</v>
      </c>
      <c r="AT213" s="204" t="s">
        <v>141</v>
      </c>
      <c r="AU213" s="204" t="s">
        <v>128</v>
      </c>
      <c r="AY213" s="14" t="s">
        <v>119</v>
      </c>
      <c r="BE213" s="205">
        <f>IF(N213="základná",J213,0)</f>
        <v>0</v>
      </c>
      <c r="BF213" s="205">
        <f>IF(N213="znížená",J213,0)</f>
        <v>0</v>
      </c>
      <c r="BG213" s="205">
        <f>IF(N213="zákl. prenesená",J213,0)</f>
        <v>0</v>
      </c>
      <c r="BH213" s="205">
        <f>IF(N213="zníž. prenesená",J213,0)</f>
        <v>0</v>
      </c>
      <c r="BI213" s="205">
        <f>IF(N213="nulová",J213,0)</f>
        <v>0</v>
      </c>
      <c r="BJ213" s="14" t="s">
        <v>128</v>
      </c>
      <c r="BK213" s="205">
        <f>ROUND(I213*H213,2)</f>
        <v>0</v>
      </c>
      <c r="BL213" s="14" t="s">
        <v>138</v>
      </c>
      <c r="BM213" s="204" t="s">
        <v>461</v>
      </c>
    </row>
    <row r="214" spans="1:65" s="2" customFormat="1" ht="24.2" customHeight="1">
      <c r="A214" s="31"/>
      <c r="B214" s="32"/>
      <c r="C214" s="206" t="s">
        <v>462</v>
      </c>
      <c r="D214" s="206" t="s">
        <v>141</v>
      </c>
      <c r="E214" s="207" t="s">
        <v>463</v>
      </c>
      <c r="F214" s="208" t="s">
        <v>464</v>
      </c>
      <c r="G214" s="209" t="s">
        <v>166</v>
      </c>
      <c r="H214" s="210">
        <v>1</v>
      </c>
      <c r="I214" s="211"/>
      <c r="J214" s="212">
        <f>ROUND(I214*H214,2)</f>
        <v>0</v>
      </c>
      <c r="K214" s="213"/>
      <c r="L214" s="214"/>
      <c r="M214" s="215" t="s">
        <v>1</v>
      </c>
      <c r="N214" s="216" t="s">
        <v>38</v>
      </c>
      <c r="O214" s="72"/>
      <c r="P214" s="202">
        <f>O214*H214</f>
        <v>0</v>
      </c>
      <c r="Q214" s="202">
        <v>1.1199999999999999E-3</v>
      </c>
      <c r="R214" s="202">
        <f>Q214*H214</f>
        <v>1.1199999999999999E-3</v>
      </c>
      <c r="S214" s="202">
        <v>0</v>
      </c>
      <c r="T214" s="203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204" t="s">
        <v>144</v>
      </c>
      <c r="AT214" s="204" t="s">
        <v>141</v>
      </c>
      <c r="AU214" s="204" t="s">
        <v>128</v>
      </c>
      <c r="AY214" s="14" t="s">
        <v>119</v>
      </c>
      <c r="BE214" s="205">
        <f>IF(N214="základná",J214,0)</f>
        <v>0</v>
      </c>
      <c r="BF214" s="205">
        <f>IF(N214="znížená",J214,0)</f>
        <v>0</v>
      </c>
      <c r="BG214" s="205">
        <f>IF(N214="zákl. prenesená",J214,0)</f>
        <v>0</v>
      </c>
      <c r="BH214" s="205">
        <f>IF(N214="zníž. prenesená",J214,0)</f>
        <v>0</v>
      </c>
      <c r="BI214" s="205">
        <f>IF(N214="nulová",J214,0)</f>
        <v>0</v>
      </c>
      <c r="BJ214" s="14" t="s">
        <v>128</v>
      </c>
      <c r="BK214" s="205">
        <f>ROUND(I214*H214,2)</f>
        <v>0</v>
      </c>
      <c r="BL214" s="14" t="s">
        <v>138</v>
      </c>
      <c r="BM214" s="204" t="s">
        <v>465</v>
      </c>
    </row>
    <row r="215" spans="1:65" s="12" customFormat="1" ht="22.9" customHeight="1">
      <c r="B215" s="176"/>
      <c r="C215" s="177"/>
      <c r="D215" s="178" t="s">
        <v>71</v>
      </c>
      <c r="E215" s="190" t="s">
        <v>466</v>
      </c>
      <c r="F215" s="190" t="s">
        <v>467</v>
      </c>
      <c r="G215" s="177"/>
      <c r="H215" s="177"/>
      <c r="I215" s="180"/>
      <c r="J215" s="191">
        <f>BK215</f>
        <v>0</v>
      </c>
      <c r="K215" s="177"/>
      <c r="L215" s="182"/>
      <c r="M215" s="183"/>
      <c r="N215" s="184"/>
      <c r="O215" s="184"/>
      <c r="P215" s="185">
        <f>SUM(P216:P225)</f>
        <v>0</v>
      </c>
      <c r="Q215" s="184"/>
      <c r="R215" s="185">
        <f>SUM(R216:R225)</f>
        <v>4.2000000000000002E-4</v>
      </c>
      <c r="S215" s="184"/>
      <c r="T215" s="186">
        <f>SUM(T216:T225)</f>
        <v>0</v>
      </c>
      <c r="AR215" s="187" t="s">
        <v>128</v>
      </c>
      <c r="AT215" s="188" t="s">
        <v>71</v>
      </c>
      <c r="AU215" s="188" t="s">
        <v>80</v>
      </c>
      <c r="AY215" s="187" t="s">
        <v>119</v>
      </c>
      <c r="BK215" s="189">
        <f>SUM(BK216:BK225)</f>
        <v>0</v>
      </c>
    </row>
    <row r="216" spans="1:65" s="2" customFormat="1" ht="21.75" customHeight="1">
      <c r="A216" s="31"/>
      <c r="B216" s="32"/>
      <c r="C216" s="192" t="s">
        <v>468</v>
      </c>
      <c r="D216" s="192" t="s">
        <v>123</v>
      </c>
      <c r="E216" s="193" t="s">
        <v>469</v>
      </c>
      <c r="F216" s="194" t="s">
        <v>470</v>
      </c>
      <c r="G216" s="195" t="s">
        <v>471</v>
      </c>
      <c r="H216" s="196">
        <v>3</v>
      </c>
      <c r="I216" s="197"/>
      <c r="J216" s="198">
        <f t="shared" ref="J216:J225" si="40">ROUND(I216*H216,2)</f>
        <v>0</v>
      </c>
      <c r="K216" s="199"/>
      <c r="L216" s="36"/>
      <c r="M216" s="200" t="s">
        <v>1</v>
      </c>
      <c r="N216" s="201" t="s">
        <v>38</v>
      </c>
      <c r="O216" s="72"/>
      <c r="P216" s="202">
        <f t="shared" ref="P216:P225" si="41">O216*H216</f>
        <v>0</v>
      </c>
      <c r="Q216" s="202">
        <v>0</v>
      </c>
      <c r="R216" s="202">
        <f t="shared" ref="R216:R225" si="42">Q216*H216</f>
        <v>0</v>
      </c>
      <c r="S216" s="202">
        <v>0</v>
      </c>
      <c r="T216" s="203">
        <f t="shared" ref="T216:T225" si="43"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204" t="s">
        <v>138</v>
      </c>
      <c r="AT216" s="204" t="s">
        <v>123</v>
      </c>
      <c r="AU216" s="204" t="s">
        <v>128</v>
      </c>
      <c r="AY216" s="14" t="s">
        <v>119</v>
      </c>
      <c r="BE216" s="205">
        <f t="shared" ref="BE216:BE225" si="44">IF(N216="základná",J216,0)</f>
        <v>0</v>
      </c>
      <c r="BF216" s="205">
        <f t="shared" ref="BF216:BF225" si="45">IF(N216="znížená",J216,0)</f>
        <v>0</v>
      </c>
      <c r="BG216" s="205">
        <f t="shared" ref="BG216:BG225" si="46">IF(N216="zákl. prenesená",J216,0)</f>
        <v>0</v>
      </c>
      <c r="BH216" s="205">
        <f t="shared" ref="BH216:BH225" si="47">IF(N216="zníž. prenesená",J216,0)</f>
        <v>0</v>
      </c>
      <c r="BI216" s="205">
        <f t="shared" ref="BI216:BI225" si="48">IF(N216="nulová",J216,0)</f>
        <v>0</v>
      </c>
      <c r="BJ216" s="14" t="s">
        <v>128</v>
      </c>
      <c r="BK216" s="205">
        <f t="shared" ref="BK216:BK225" si="49">ROUND(I216*H216,2)</f>
        <v>0</v>
      </c>
      <c r="BL216" s="14" t="s">
        <v>138</v>
      </c>
      <c r="BM216" s="204" t="s">
        <v>472</v>
      </c>
    </row>
    <row r="217" spans="1:65" s="2" customFormat="1" ht="24.2" customHeight="1">
      <c r="A217" s="31"/>
      <c r="B217" s="32"/>
      <c r="C217" s="206" t="s">
        <v>473</v>
      </c>
      <c r="D217" s="206" t="s">
        <v>141</v>
      </c>
      <c r="E217" s="207" t="s">
        <v>474</v>
      </c>
      <c r="F217" s="208" t="s">
        <v>475</v>
      </c>
      <c r="G217" s="209" t="s">
        <v>166</v>
      </c>
      <c r="H217" s="210">
        <v>20</v>
      </c>
      <c r="I217" s="211"/>
      <c r="J217" s="212">
        <f t="shared" si="40"/>
        <v>0</v>
      </c>
      <c r="K217" s="213"/>
      <c r="L217" s="214"/>
      <c r="M217" s="215" t="s">
        <v>1</v>
      </c>
      <c r="N217" s="216" t="s">
        <v>38</v>
      </c>
      <c r="O217" s="72"/>
      <c r="P217" s="202">
        <f t="shared" si="41"/>
        <v>0</v>
      </c>
      <c r="Q217" s="202">
        <v>0</v>
      </c>
      <c r="R217" s="202">
        <f t="shared" si="42"/>
        <v>0</v>
      </c>
      <c r="S217" s="202">
        <v>0</v>
      </c>
      <c r="T217" s="203">
        <f t="shared" si="43"/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204" t="s">
        <v>144</v>
      </c>
      <c r="AT217" s="204" t="s">
        <v>141</v>
      </c>
      <c r="AU217" s="204" t="s">
        <v>128</v>
      </c>
      <c r="AY217" s="14" t="s">
        <v>119</v>
      </c>
      <c r="BE217" s="205">
        <f t="shared" si="44"/>
        <v>0</v>
      </c>
      <c r="BF217" s="205">
        <f t="shared" si="45"/>
        <v>0</v>
      </c>
      <c r="BG217" s="205">
        <f t="shared" si="46"/>
        <v>0</v>
      </c>
      <c r="BH217" s="205">
        <f t="shared" si="47"/>
        <v>0</v>
      </c>
      <c r="BI217" s="205">
        <f t="shared" si="48"/>
        <v>0</v>
      </c>
      <c r="BJ217" s="14" t="s">
        <v>128</v>
      </c>
      <c r="BK217" s="205">
        <f t="shared" si="49"/>
        <v>0</v>
      </c>
      <c r="BL217" s="14" t="s">
        <v>138</v>
      </c>
      <c r="BM217" s="204" t="s">
        <v>476</v>
      </c>
    </row>
    <row r="218" spans="1:65" s="2" customFormat="1" ht="21.75" customHeight="1">
      <c r="A218" s="31"/>
      <c r="B218" s="32"/>
      <c r="C218" s="192" t="s">
        <v>477</v>
      </c>
      <c r="D218" s="192" t="s">
        <v>123</v>
      </c>
      <c r="E218" s="193" t="s">
        <v>478</v>
      </c>
      <c r="F218" s="194" t="s">
        <v>479</v>
      </c>
      <c r="G218" s="195" t="s">
        <v>471</v>
      </c>
      <c r="H218" s="196">
        <v>1</v>
      </c>
      <c r="I218" s="197"/>
      <c r="J218" s="198">
        <f t="shared" si="40"/>
        <v>0</v>
      </c>
      <c r="K218" s="199"/>
      <c r="L218" s="36"/>
      <c r="M218" s="200" t="s">
        <v>1</v>
      </c>
      <c r="N218" s="201" t="s">
        <v>38</v>
      </c>
      <c r="O218" s="72"/>
      <c r="P218" s="202">
        <f t="shared" si="41"/>
        <v>0</v>
      </c>
      <c r="Q218" s="202">
        <v>0</v>
      </c>
      <c r="R218" s="202">
        <f t="shared" si="42"/>
        <v>0</v>
      </c>
      <c r="S218" s="202">
        <v>0</v>
      </c>
      <c r="T218" s="203">
        <f t="shared" si="43"/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204" t="s">
        <v>138</v>
      </c>
      <c r="AT218" s="204" t="s">
        <v>123</v>
      </c>
      <c r="AU218" s="204" t="s">
        <v>128</v>
      </c>
      <c r="AY218" s="14" t="s">
        <v>119</v>
      </c>
      <c r="BE218" s="205">
        <f t="shared" si="44"/>
        <v>0</v>
      </c>
      <c r="BF218" s="205">
        <f t="shared" si="45"/>
        <v>0</v>
      </c>
      <c r="BG218" s="205">
        <f t="shared" si="46"/>
        <v>0</v>
      </c>
      <c r="BH218" s="205">
        <f t="shared" si="47"/>
        <v>0</v>
      </c>
      <c r="BI218" s="205">
        <f t="shared" si="48"/>
        <v>0</v>
      </c>
      <c r="BJ218" s="14" t="s">
        <v>128</v>
      </c>
      <c r="BK218" s="205">
        <f t="shared" si="49"/>
        <v>0</v>
      </c>
      <c r="BL218" s="14" t="s">
        <v>138</v>
      </c>
      <c r="BM218" s="204" t="s">
        <v>480</v>
      </c>
    </row>
    <row r="219" spans="1:65" s="2" customFormat="1" ht="37.9" customHeight="1">
      <c r="A219" s="31"/>
      <c r="B219" s="32"/>
      <c r="C219" s="206" t="s">
        <v>481</v>
      </c>
      <c r="D219" s="206" t="s">
        <v>141</v>
      </c>
      <c r="E219" s="207" t="s">
        <v>482</v>
      </c>
      <c r="F219" s="208" t="s">
        <v>483</v>
      </c>
      <c r="G219" s="209" t="s">
        <v>166</v>
      </c>
      <c r="H219" s="210">
        <v>20</v>
      </c>
      <c r="I219" s="211"/>
      <c r="J219" s="212">
        <f t="shared" si="40"/>
        <v>0</v>
      </c>
      <c r="K219" s="213"/>
      <c r="L219" s="214"/>
      <c r="M219" s="215" t="s">
        <v>1</v>
      </c>
      <c r="N219" s="216" t="s">
        <v>38</v>
      </c>
      <c r="O219" s="72"/>
      <c r="P219" s="202">
        <f t="shared" si="41"/>
        <v>0</v>
      </c>
      <c r="Q219" s="202">
        <v>0</v>
      </c>
      <c r="R219" s="202">
        <f t="shared" si="42"/>
        <v>0</v>
      </c>
      <c r="S219" s="202">
        <v>0</v>
      </c>
      <c r="T219" s="203">
        <f t="shared" si="43"/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204" t="s">
        <v>144</v>
      </c>
      <c r="AT219" s="204" t="s">
        <v>141</v>
      </c>
      <c r="AU219" s="204" t="s">
        <v>128</v>
      </c>
      <c r="AY219" s="14" t="s">
        <v>119</v>
      </c>
      <c r="BE219" s="205">
        <f t="shared" si="44"/>
        <v>0</v>
      </c>
      <c r="BF219" s="205">
        <f t="shared" si="45"/>
        <v>0</v>
      </c>
      <c r="BG219" s="205">
        <f t="shared" si="46"/>
        <v>0</v>
      </c>
      <c r="BH219" s="205">
        <f t="shared" si="47"/>
        <v>0</v>
      </c>
      <c r="BI219" s="205">
        <f t="shared" si="48"/>
        <v>0</v>
      </c>
      <c r="BJ219" s="14" t="s">
        <v>128</v>
      </c>
      <c r="BK219" s="205">
        <f t="shared" si="49"/>
        <v>0</v>
      </c>
      <c r="BL219" s="14" t="s">
        <v>138</v>
      </c>
      <c r="BM219" s="204" t="s">
        <v>484</v>
      </c>
    </row>
    <row r="220" spans="1:65" s="2" customFormat="1" ht="33" customHeight="1">
      <c r="A220" s="31"/>
      <c r="B220" s="32"/>
      <c r="C220" s="192" t="s">
        <v>485</v>
      </c>
      <c r="D220" s="192" t="s">
        <v>123</v>
      </c>
      <c r="E220" s="193" t="s">
        <v>486</v>
      </c>
      <c r="F220" s="194" t="s">
        <v>487</v>
      </c>
      <c r="G220" s="195" t="s">
        <v>166</v>
      </c>
      <c r="H220" s="196">
        <v>2</v>
      </c>
      <c r="I220" s="197"/>
      <c r="J220" s="198">
        <f t="shared" si="40"/>
        <v>0</v>
      </c>
      <c r="K220" s="199"/>
      <c r="L220" s="36"/>
      <c r="M220" s="200" t="s">
        <v>1</v>
      </c>
      <c r="N220" s="201" t="s">
        <v>38</v>
      </c>
      <c r="O220" s="72"/>
      <c r="P220" s="202">
        <f t="shared" si="41"/>
        <v>0</v>
      </c>
      <c r="Q220" s="202">
        <v>0</v>
      </c>
      <c r="R220" s="202">
        <f t="shared" si="42"/>
        <v>0</v>
      </c>
      <c r="S220" s="202">
        <v>0</v>
      </c>
      <c r="T220" s="203">
        <f t="shared" si="43"/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204" t="s">
        <v>138</v>
      </c>
      <c r="AT220" s="204" t="s">
        <v>123</v>
      </c>
      <c r="AU220" s="204" t="s">
        <v>128</v>
      </c>
      <c r="AY220" s="14" t="s">
        <v>119</v>
      </c>
      <c r="BE220" s="205">
        <f t="shared" si="44"/>
        <v>0</v>
      </c>
      <c r="BF220" s="205">
        <f t="shared" si="45"/>
        <v>0</v>
      </c>
      <c r="BG220" s="205">
        <f t="shared" si="46"/>
        <v>0</v>
      </c>
      <c r="BH220" s="205">
        <f t="shared" si="47"/>
        <v>0</v>
      </c>
      <c r="BI220" s="205">
        <f t="shared" si="48"/>
        <v>0</v>
      </c>
      <c r="BJ220" s="14" t="s">
        <v>128</v>
      </c>
      <c r="BK220" s="205">
        <f t="shared" si="49"/>
        <v>0</v>
      </c>
      <c r="BL220" s="14" t="s">
        <v>138</v>
      </c>
      <c r="BM220" s="204" t="s">
        <v>488</v>
      </c>
    </row>
    <row r="221" spans="1:65" s="2" customFormat="1" ht="16.5" customHeight="1">
      <c r="A221" s="31"/>
      <c r="B221" s="32"/>
      <c r="C221" s="206" t="s">
        <v>489</v>
      </c>
      <c r="D221" s="206" t="s">
        <v>141</v>
      </c>
      <c r="E221" s="207" t="s">
        <v>490</v>
      </c>
      <c r="F221" s="208" t="s">
        <v>491</v>
      </c>
      <c r="G221" s="209" t="s">
        <v>166</v>
      </c>
      <c r="H221" s="210">
        <v>1</v>
      </c>
      <c r="I221" s="211"/>
      <c r="J221" s="212">
        <f t="shared" si="40"/>
        <v>0</v>
      </c>
      <c r="K221" s="213"/>
      <c r="L221" s="214"/>
      <c r="M221" s="215" t="s">
        <v>1</v>
      </c>
      <c r="N221" s="216" t="s">
        <v>38</v>
      </c>
      <c r="O221" s="72"/>
      <c r="P221" s="202">
        <f t="shared" si="41"/>
        <v>0</v>
      </c>
      <c r="Q221" s="202">
        <v>0</v>
      </c>
      <c r="R221" s="202">
        <f t="shared" si="42"/>
        <v>0</v>
      </c>
      <c r="S221" s="202">
        <v>0</v>
      </c>
      <c r="T221" s="203">
        <f t="shared" si="43"/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204" t="s">
        <v>144</v>
      </c>
      <c r="AT221" s="204" t="s">
        <v>141</v>
      </c>
      <c r="AU221" s="204" t="s">
        <v>128</v>
      </c>
      <c r="AY221" s="14" t="s">
        <v>119</v>
      </c>
      <c r="BE221" s="205">
        <f t="shared" si="44"/>
        <v>0</v>
      </c>
      <c r="BF221" s="205">
        <f t="shared" si="45"/>
        <v>0</v>
      </c>
      <c r="BG221" s="205">
        <f t="shared" si="46"/>
        <v>0</v>
      </c>
      <c r="BH221" s="205">
        <f t="shared" si="47"/>
        <v>0</v>
      </c>
      <c r="BI221" s="205">
        <f t="shared" si="48"/>
        <v>0</v>
      </c>
      <c r="BJ221" s="14" t="s">
        <v>128</v>
      </c>
      <c r="BK221" s="205">
        <f t="shared" si="49"/>
        <v>0</v>
      </c>
      <c r="BL221" s="14" t="s">
        <v>138</v>
      </c>
      <c r="BM221" s="204" t="s">
        <v>492</v>
      </c>
    </row>
    <row r="222" spans="1:65" s="2" customFormat="1" ht="16.5" customHeight="1">
      <c r="A222" s="31"/>
      <c r="B222" s="32"/>
      <c r="C222" s="206" t="s">
        <v>493</v>
      </c>
      <c r="D222" s="206" t="s">
        <v>141</v>
      </c>
      <c r="E222" s="207" t="s">
        <v>494</v>
      </c>
      <c r="F222" s="208" t="s">
        <v>495</v>
      </c>
      <c r="G222" s="209" t="s">
        <v>166</v>
      </c>
      <c r="H222" s="210">
        <v>1</v>
      </c>
      <c r="I222" s="211"/>
      <c r="J222" s="212">
        <f t="shared" si="40"/>
        <v>0</v>
      </c>
      <c r="K222" s="213"/>
      <c r="L222" s="214"/>
      <c r="M222" s="215" t="s">
        <v>1</v>
      </c>
      <c r="N222" s="216" t="s">
        <v>38</v>
      </c>
      <c r="O222" s="72"/>
      <c r="P222" s="202">
        <f t="shared" si="41"/>
        <v>0</v>
      </c>
      <c r="Q222" s="202">
        <v>0</v>
      </c>
      <c r="R222" s="202">
        <f t="shared" si="42"/>
        <v>0</v>
      </c>
      <c r="S222" s="202">
        <v>0</v>
      </c>
      <c r="T222" s="203">
        <f t="shared" si="4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204" t="s">
        <v>144</v>
      </c>
      <c r="AT222" s="204" t="s">
        <v>141</v>
      </c>
      <c r="AU222" s="204" t="s">
        <v>128</v>
      </c>
      <c r="AY222" s="14" t="s">
        <v>119</v>
      </c>
      <c r="BE222" s="205">
        <f t="shared" si="44"/>
        <v>0</v>
      </c>
      <c r="BF222" s="205">
        <f t="shared" si="45"/>
        <v>0</v>
      </c>
      <c r="BG222" s="205">
        <f t="shared" si="46"/>
        <v>0</v>
      </c>
      <c r="BH222" s="205">
        <f t="shared" si="47"/>
        <v>0</v>
      </c>
      <c r="BI222" s="205">
        <f t="shared" si="48"/>
        <v>0</v>
      </c>
      <c r="BJ222" s="14" t="s">
        <v>128</v>
      </c>
      <c r="BK222" s="205">
        <f t="shared" si="49"/>
        <v>0</v>
      </c>
      <c r="BL222" s="14" t="s">
        <v>138</v>
      </c>
      <c r="BM222" s="204" t="s">
        <v>496</v>
      </c>
    </row>
    <row r="223" spans="1:65" s="2" customFormat="1" ht="16.5" customHeight="1">
      <c r="A223" s="31"/>
      <c r="B223" s="32"/>
      <c r="C223" s="206" t="s">
        <v>497</v>
      </c>
      <c r="D223" s="206" t="s">
        <v>141</v>
      </c>
      <c r="E223" s="207" t="s">
        <v>498</v>
      </c>
      <c r="F223" s="208" t="s">
        <v>499</v>
      </c>
      <c r="G223" s="209" t="s">
        <v>166</v>
      </c>
      <c r="H223" s="210">
        <v>1</v>
      </c>
      <c r="I223" s="211"/>
      <c r="J223" s="212">
        <f t="shared" si="40"/>
        <v>0</v>
      </c>
      <c r="K223" s="213"/>
      <c r="L223" s="214"/>
      <c r="M223" s="215" t="s">
        <v>1</v>
      </c>
      <c r="N223" s="216" t="s">
        <v>38</v>
      </c>
      <c r="O223" s="72"/>
      <c r="P223" s="202">
        <f t="shared" si="41"/>
        <v>0</v>
      </c>
      <c r="Q223" s="202">
        <v>1.6000000000000001E-4</v>
      </c>
      <c r="R223" s="202">
        <f t="shared" si="42"/>
        <v>1.6000000000000001E-4</v>
      </c>
      <c r="S223" s="202">
        <v>0</v>
      </c>
      <c r="T223" s="203">
        <f t="shared" si="4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204" t="s">
        <v>144</v>
      </c>
      <c r="AT223" s="204" t="s">
        <v>141</v>
      </c>
      <c r="AU223" s="204" t="s">
        <v>128</v>
      </c>
      <c r="AY223" s="14" t="s">
        <v>119</v>
      </c>
      <c r="BE223" s="205">
        <f t="shared" si="44"/>
        <v>0</v>
      </c>
      <c r="BF223" s="205">
        <f t="shared" si="45"/>
        <v>0</v>
      </c>
      <c r="BG223" s="205">
        <f t="shared" si="46"/>
        <v>0</v>
      </c>
      <c r="BH223" s="205">
        <f t="shared" si="47"/>
        <v>0</v>
      </c>
      <c r="BI223" s="205">
        <f t="shared" si="48"/>
        <v>0</v>
      </c>
      <c r="BJ223" s="14" t="s">
        <v>128</v>
      </c>
      <c r="BK223" s="205">
        <f t="shared" si="49"/>
        <v>0</v>
      </c>
      <c r="BL223" s="14" t="s">
        <v>138</v>
      </c>
      <c r="BM223" s="204" t="s">
        <v>500</v>
      </c>
    </row>
    <row r="224" spans="1:65" s="2" customFormat="1" ht="16.5" customHeight="1">
      <c r="A224" s="31"/>
      <c r="B224" s="32"/>
      <c r="C224" s="206" t="s">
        <v>501</v>
      </c>
      <c r="D224" s="206" t="s">
        <v>141</v>
      </c>
      <c r="E224" s="207" t="s">
        <v>502</v>
      </c>
      <c r="F224" s="208" t="s">
        <v>503</v>
      </c>
      <c r="G224" s="209" t="s">
        <v>166</v>
      </c>
      <c r="H224" s="210">
        <v>1</v>
      </c>
      <c r="I224" s="211"/>
      <c r="J224" s="212">
        <f t="shared" si="40"/>
        <v>0</v>
      </c>
      <c r="K224" s="213"/>
      <c r="L224" s="214"/>
      <c r="M224" s="215" t="s">
        <v>1</v>
      </c>
      <c r="N224" s="216" t="s">
        <v>38</v>
      </c>
      <c r="O224" s="72"/>
      <c r="P224" s="202">
        <f t="shared" si="41"/>
        <v>0</v>
      </c>
      <c r="Q224" s="202">
        <v>2.5999999999999998E-4</v>
      </c>
      <c r="R224" s="202">
        <f t="shared" si="42"/>
        <v>2.5999999999999998E-4</v>
      </c>
      <c r="S224" s="202">
        <v>0</v>
      </c>
      <c r="T224" s="203">
        <f t="shared" si="4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204" t="s">
        <v>144</v>
      </c>
      <c r="AT224" s="204" t="s">
        <v>141</v>
      </c>
      <c r="AU224" s="204" t="s">
        <v>128</v>
      </c>
      <c r="AY224" s="14" t="s">
        <v>119</v>
      </c>
      <c r="BE224" s="205">
        <f t="shared" si="44"/>
        <v>0</v>
      </c>
      <c r="BF224" s="205">
        <f t="shared" si="45"/>
        <v>0</v>
      </c>
      <c r="BG224" s="205">
        <f t="shared" si="46"/>
        <v>0</v>
      </c>
      <c r="BH224" s="205">
        <f t="shared" si="47"/>
        <v>0</v>
      </c>
      <c r="BI224" s="205">
        <f t="shared" si="48"/>
        <v>0</v>
      </c>
      <c r="BJ224" s="14" t="s">
        <v>128</v>
      </c>
      <c r="BK224" s="205">
        <f t="shared" si="49"/>
        <v>0</v>
      </c>
      <c r="BL224" s="14" t="s">
        <v>138</v>
      </c>
      <c r="BM224" s="204" t="s">
        <v>504</v>
      </c>
    </row>
    <row r="225" spans="1:65" s="2" customFormat="1" ht="24.2" customHeight="1">
      <c r="A225" s="31"/>
      <c r="B225" s="32"/>
      <c r="C225" s="192" t="s">
        <v>505</v>
      </c>
      <c r="D225" s="192" t="s">
        <v>123</v>
      </c>
      <c r="E225" s="193" t="s">
        <v>506</v>
      </c>
      <c r="F225" s="194" t="s">
        <v>507</v>
      </c>
      <c r="G225" s="195" t="s">
        <v>126</v>
      </c>
      <c r="H225" s="196">
        <v>0.01</v>
      </c>
      <c r="I225" s="197"/>
      <c r="J225" s="198">
        <f t="shared" si="40"/>
        <v>0</v>
      </c>
      <c r="K225" s="199"/>
      <c r="L225" s="36"/>
      <c r="M225" s="217" t="s">
        <v>1</v>
      </c>
      <c r="N225" s="218" t="s">
        <v>38</v>
      </c>
      <c r="O225" s="219"/>
      <c r="P225" s="220">
        <f t="shared" si="41"/>
        <v>0</v>
      </c>
      <c r="Q225" s="220">
        <v>0</v>
      </c>
      <c r="R225" s="220">
        <f t="shared" si="42"/>
        <v>0</v>
      </c>
      <c r="S225" s="220">
        <v>0</v>
      </c>
      <c r="T225" s="221">
        <f t="shared" si="4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204" t="s">
        <v>138</v>
      </c>
      <c r="AT225" s="204" t="s">
        <v>123</v>
      </c>
      <c r="AU225" s="204" t="s">
        <v>128</v>
      </c>
      <c r="AY225" s="14" t="s">
        <v>119</v>
      </c>
      <c r="BE225" s="205">
        <f t="shared" si="44"/>
        <v>0</v>
      </c>
      <c r="BF225" s="205">
        <f t="shared" si="45"/>
        <v>0</v>
      </c>
      <c r="BG225" s="205">
        <f t="shared" si="46"/>
        <v>0</v>
      </c>
      <c r="BH225" s="205">
        <f t="shared" si="47"/>
        <v>0</v>
      </c>
      <c r="BI225" s="205">
        <f t="shared" si="48"/>
        <v>0</v>
      </c>
      <c r="BJ225" s="14" t="s">
        <v>128</v>
      </c>
      <c r="BK225" s="205">
        <f t="shared" si="49"/>
        <v>0</v>
      </c>
      <c r="BL225" s="14" t="s">
        <v>138</v>
      </c>
      <c r="BM225" s="204" t="s">
        <v>508</v>
      </c>
    </row>
    <row r="226" spans="1:65" s="2" customFormat="1" ht="6.95" customHeight="1">
      <c r="A226" s="31"/>
      <c r="B226" s="55"/>
      <c r="C226" s="56"/>
      <c r="D226" s="56"/>
      <c r="E226" s="56"/>
      <c r="F226" s="56"/>
      <c r="G226" s="56"/>
      <c r="H226" s="56"/>
      <c r="I226" s="56"/>
      <c r="J226" s="56"/>
      <c r="K226" s="56"/>
      <c r="L226" s="36"/>
      <c r="M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</row>
  </sheetData>
  <sheetProtection algorithmName="SHA-512" hashValue="Od8aw3KbRwS9v4SBitKwf59//n8DAwdn/dS01YRmLJfeAf3228Ba0UScAbCy6CGFXPk3oD8BCp5f2byAOPSxyw==" saltValue="qRrcYiFKeCLrmIQb9/iIBMF74CdPMJvveWgqPXEyhE+zV9vpl7QBw13LDn14P0qWx/wQcR47kpwK0wZy6j1Yrw==" spinCount="100000" sheet="1" objects="1" scenarios="1" formatColumns="0" formatRows="0" autoFilter="0"/>
  <autoFilter ref="C124:K225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2"/>
  <sheetViews>
    <sheetView showGridLines="0" topLeftCell="A83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84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7"/>
      <c r="AT3" s="14" t="s">
        <v>72</v>
      </c>
    </row>
    <row r="4" spans="1:46" s="1" customFormat="1" ht="24.95" customHeight="1">
      <c r="B4" s="17"/>
      <c r="D4" s="111" t="s">
        <v>88</v>
      </c>
      <c r="L4" s="17"/>
      <c r="M4" s="112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13" t="s">
        <v>15</v>
      </c>
      <c r="L6" s="17"/>
    </row>
    <row r="7" spans="1:46" s="1" customFormat="1" ht="16.5" customHeight="1">
      <c r="B7" s="17"/>
      <c r="E7" s="270" t="str">
        <f>'Rekapitulácia stavby'!K6</f>
        <v>VŠEOBECNÁ ZDRAVOTNÁ POISŤOVŇA - FLAGSHIP POBOČKA</v>
      </c>
      <c r="F7" s="271"/>
      <c r="G7" s="271"/>
      <c r="H7" s="271"/>
      <c r="L7" s="17"/>
    </row>
    <row r="8" spans="1:46" s="2" customFormat="1" ht="12" customHeight="1">
      <c r="A8" s="31"/>
      <c r="B8" s="36"/>
      <c r="C8" s="31"/>
      <c r="D8" s="113" t="s">
        <v>89</v>
      </c>
      <c r="E8" s="31"/>
      <c r="F8" s="31"/>
      <c r="G8" s="31"/>
      <c r="H8" s="31"/>
      <c r="I8" s="31"/>
      <c r="J8" s="31"/>
      <c r="K8" s="31"/>
      <c r="L8" s="52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272" t="s">
        <v>509</v>
      </c>
      <c r="F9" s="273"/>
      <c r="G9" s="273"/>
      <c r="H9" s="273"/>
      <c r="I9" s="31"/>
      <c r="J9" s="31"/>
      <c r="K9" s="31"/>
      <c r="L9" s="52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52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13" t="s">
        <v>17</v>
      </c>
      <c r="E11" s="31"/>
      <c r="F11" s="114" t="s">
        <v>1</v>
      </c>
      <c r="G11" s="31"/>
      <c r="H11" s="31"/>
      <c r="I11" s="113" t="s">
        <v>18</v>
      </c>
      <c r="J11" s="114" t="s">
        <v>1</v>
      </c>
      <c r="K11" s="31"/>
      <c r="L11" s="52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13" t="s">
        <v>19</v>
      </c>
      <c r="E12" s="31"/>
      <c r="F12" s="114" t="s">
        <v>20</v>
      </c>
      <c r="G12" s="31"/>
      <c r="H12" s="31"/>
      <c r="I12" s="113" t="s">
        <v>21</v>
      </c>
      <c r="J12" s="115" t="str">
        <f>'Rekapitulácia stavby'!AN8</f>
        <v>Vyplň údaj</v>
      </c>
      <c r="K12" s="31"/>
      <c r="L12" s="52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52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13" t="s">
        <v>22</v>
      </c>
      <c r="E14" s="31"/>
      <c r="F14" s="31"/>
      <c r="G14" s="31"/>
      <c r="H14" s="31"/>
      <c r="I14" s="113" t="s">
        <v>23</v>
      </c>
      <c r="J14" s="114" t="str">
        <f>IF('Rekapitulácia stavby'!AN10="","",'Rekapitulácia stavby'!AN10)</f>
        <v/>
      </c>
      <c r="K14" s="31"/>
      <c r="L14" s="52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4" t="str">
        <f>IF('Rekapitulácia stavby'!E11="","",'Rekapitulácia stavby'!E11)</f>
        <v xml:space="preserve"> </v>
      </c>
      <c r="F15" s="31"/>
      <c r="G15" s="31"/>
      <c r="H15" s="31"/>
      <c r="I15" s="113" t="s">
        <v>25</v>
      </c>
      <c r="J15" s="114" t="str">
        <f>IF('Rekapitulácia stavby'!AN11="","",'Rekapitulácia stavby'!AN11)</f>
        <v/>
      </c>
      <c r="K15" s="31"/>
      <c r="L15" s="52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52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13" t="s">
        <v>26</v>
      </c>
      <c r="E17" s="31"/>
      <c r="F17" s="31"/>
      <c r="G17" s="31"/>
      <c r="H17" s="31"/>
      <c r="I17" s="113" t="s">
        <v>23</v>
      </c>
      <c r="J17" s="27" t="str">
        <f>'Rekapitulácia stavby'!AN13</f>
        <v>Vyplň údaj</v>
      </c>
      <c r="K17" s="31"/>
      <c r="L17" s="52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274" t="str">
        <f>'Rekapitulácia stavby'!E14</f>
        <v>Vyplň údaj</v>
      </c>
      <c r="F18" s="275"/>
      <c r="G18" s="275"/>
      <c r="H18" s="275"/>
      <c r="I18" s="113" t="s">
        <v>25</v>
      </c>
      <c r="J18" s="27" t="str">
        <f>'Rekapitulácia stavby'!AN14</f>
        <v>Vyplň údaj</v>
      </c>
      <c r="K18" s="31"/>
      <c r="L18" s="52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52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13" t="s">
        <v>28</v>
      </c>
      <c r="E20" s="31"/>
      <c r="F20" s="31"/>
      <c r="G20" s="31"/>
      <c r="H20" s="31"/>
      <c r="I20" s="113" t="s">
        <v>23</v>
      </c>
      <c r="J20" s="114" t="str">
        <f>IF('Rekapitulácia stavby'!AN16="","",'Rekapitulácia stavby'!AN16)</f>
        <v/>
      </c>
      <c r="K20" s="31"/>
      <c r="L20" s="52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4" t="str">
        <f>IF('Rekapitulácia stavby'!E17="","",'Rekapitulácia stavby'!E17)</f>
        <v xml:space="preserve"> </v>
      </c>
      <c r="F21" s="31"/>
      <c r="G21" s="31"/>
      <c r="H21" s="31"/>
      <c r="I21" s="113" t="s">
        <v>25</v>
      </c>
      <c r="J21" s="114" t="str">
        <f>IF('Rekapitulácia stavby'!AN17="","",'Rekapitulácia stavby'!AN17)</f>
        <v/>
      </c>
      <c r="K21" s="31"/>
      <c r="L21" s="52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52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13" t="s">
        <v>30</v>
      </c>
      <c r="E23" s="31"/>
      <c r="F23" s="31"/>
      <c r="G23" s="31"/>
      <c r="H23" s="31"/>
      <c r="I23" s="113" t="s">
        <v>23</v>
      </c>
      <c r="J23" s="114" t="str">
        <f>IF('Rekapitulácia stavby'!AN19="","",'Rekapitulácia stavby'!AN19)</f>
        <v/>
      </c>
      <c r="K23" s="31"/>
      <c r="L23" s="52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4" t="str">
        <f>IF('Rekapitulácia stavby'!E20="","",'Rekapitulácia stavby'!E20)</f>
        <v xml:space="preserve"> </v>
      </c>
      <c r="F24" s="31"/>
      <c r="G24" s="31"/>
      <c r="H24" s="31"/>
      <c r="I24" s="113" t="s">
        <v>25</v>
      </c>
      <c r="J24" s="114" t="str">
        <f>IF('Rekapitulácia stavby'!AN20="","",'Rekapitulácia stavby'!AN20)</f>
        <v/>
      </c>
      <c r="K24" s="31"/>
      <c r="L24" s="52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52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13" t="s">
        <v>31</v>
      </c>
      <c r="E26" s="31"/>
      <c r="F26" s="31"/>
      <c r="G26" s="31"/>
      <c r="H26" s="31"/>
      <c r="I26" s="31"/>
      <c r="J26" s="31"/>
      <c r="K26" s="31"/>
      <c r="L26" s="52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6"/>
      <c r="B27" s="117"/>
      <c r="C27" s="116"/>
      <c r="D27" s="116"/>
      <c r="E27" s="276" t="s">
        <v>1</v>
      </c>
      <c r="F27" s="276"/>
      <c r="G27" s="276"/>
      <c r="H27" s="276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52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9"/>
      <c r="E29" s="119"/>
      <c r="F29" s="119"/>
      <c r="G29" s="119"/>
      <c r="H29" s="119"/>
      <c r="I29" s="119"/>
      <c r="J29" s="119"/>
      <c r="K29" s="119"/>
      <c r="L29" s="52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20" t="s">
        <v>32</v>
      </c>
      <c r="E30" s="31"/>
      <c r="F30" s="31"/>
      <c r="G30" s="31"/>
      <c r="H30" s="31"/>
      <c r="I30" s="31"/>
      <c r="J30" s="121">
        <f>ROUND(J122, 2)</f>
        <v>0</v>
      </c>
      <c r="K30" s="31"/>
      <c r="L30" s="52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9"/>
      <c r="E31" s="119"/>
      <c r="F31" s="119"/>
      <c r="G31" s="119"/>
      <c r="H31" s="119"/>
      <c r="I31" s="119"/>
      <c r="J31" s="119"/>
      <c r="K31" s="119"/>
      <c r="L31" s="52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22" t="s">
        <v>34</v>
      </c>
      <c r="G32" s="31"/>
      <c r="H32" s="31"/>
      <c r="I32" s="122" t="s">
        <v>33</v>
      </c>
      <c r="J32" s="122" t="s">
        <v>35</v>
      </c>
      <c r="K32" s="31"/>
      <c r="L32" s="52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23" t="s">
        <v>36</v>
      </c>
      <c r="E33" s="124" t="s">
        <v>37</v>
      </c>
      <c r="F33" s="125">
        <f>ROUND((SUM(BE122:BE151)),  2)</f>
        <v>0</v>
      </c>
      <c r="G33" s="126"/>
      <c r="H33" s="126"/>
      <c r="I33" s="127">
        <v>0.2</v>
      </c>
      <c r="J33" s="125">
        <f>ROUND(((SUM(BE122:BE151))*I33),  2)</f>
        <v>0</v>
      </c>
      <c r="K33" s="31"/>
      <c r="L33" s="52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24" t="s">
        <v>38</v>
      </c>
      <c r="F34" s="125">
        <f>ROUND((SUM(BF122:BF151)),  2)</f>
        <v>0</v>
      </c>
      <c r="G34" s="126"/>
      <c r="H34" s="126"/>
      <c r="I34" s="127">
        <v>0.2</v>
      </c>
      <c r="J34" s="125">
        <f>ROUND(((SUM(BF122:BF151))*I34),  2)</f>
        <v>0</v>
      </c>
      <c r="K34" s="31"/>
      <c r="L34" s="52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13" t="s">
        <v>39</v>
      </c>
      <c r="F35" s="128">
        <f>ROUND((SUM(BG122:BG151)),  2)</f>
        <v>0</v>
      </c>
      <c r="G35" s="31"/>
      <c r="H35" s="31"/>
      <c r="I35" s="129">
        <v>0.2</v>
      </c>
      <c r="J35" s="128">
        <f>0</f>
        <v>0</v>
      </c>
      <c r="K35" s="31"/>
      <c r="L35" s="52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13" t="s">
        <v>40</v>
      </c>
      <c r="F36" s="128">
        <f>ROUND((SUM(BH122:BH151)),  2)</f>
        <v>0</v>
      </c>
      <c r="G36" s="31"/>
      <c r="H36" s="31"/>
      <c r="I36" s="129">
        <v>0.2</v>
      </c>
      <c r="J36" s="128">
        <f>0</f>
        <v>0</v>
      </c>
      <c r="K36" s="31"/>
      <c r="L36" s="52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24" t="s">
        <v>41</v>
      </c>
      <c r="F37" s="125">
        <f>ROUND((SUM(BI122:BI151)),  2)</f>
        <v>0</v>
      </c>
      <c r="G37" s="126"/>
      <c r="H37" s="126"/>
      <c r="I37" s="127">
        <v>0</v>
      </c>
      <c r="J37" s="125">
        <f>0</f>
        <v>0</v>
      </c>
      <c r="K37" s="31"/>
      <c r="L37" s="52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52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30"/>
      <c r="D39" s="131" t="s">
        <v>42</v>
      </c>
      <c r="E39" s="132"/>
      <c r="F39" s="132"/>
      <c r="G39" s="133" t="s">
        <v>43</v>
      </c>
      <c r="H39" s="134" t="s">
        <v>44</v>
      </c>
      <c r="I39" s="132"/>
      <c r="J39" s="135">
        <f>SUM(J30:J37)</f>
        <v>0</v>
      </c>
      <c r="K39" s="136"/>
      <c r="L39" s="52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52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52"/>
      <c r="D50" s="137" t="s">
        <v>45</v>
      </c>
      <c r="E50" s="138"/>
      <c r="F50" s="138"/>
      <c r="G50" s="137" t="s">
        <v>46</v>
      </c>
      <c r="H50" s="138"/>
      <c r="I50" s="138"/>
      <c r="J50" s="138"/>
      <c r="K50" s="138"/>
      <c r="L50" s="5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9" t="s">
        <v>47</v>
      </c>
      <c r="E61" s="140"/>
      <c r="F61" s="141" t="s">
        <v>48</v>
      </c>
      <c r="G61" s="139" t="s">
        <v>47</v>
      </c>
      <c r="H61" s="140"/>
      <c r="I61" s="140"/>
      <c r="J61" s="142" t="s">
        <v>48</v>
      </c>
      <c r="K61" s="140"/>
      <c r="L61" s="52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37" t="s">
        <v>49</v>
      </c>
      <c r="E65" s="143"/>
      <c r="F65" s="143"/>
      <c r="G65" s="137" t="s">
        <v>50</v>
      </c>
      <c r="H65" s="143"/>
      <c r="I65" s="143"/>
      <c r="J65" s="143"/>
      <c r="K65" s="143"/>
      <c r="L65" s="52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9" t="s">
        <v>47</v>
      </c>
      <c r="E76" s="140"/>
      <c r="F76" s="141" t="s">
        <v>48</v>
      </c>
      <c r="G76" s="139" t="s">
        <v>47</v>
      </c>
      <c r="H76" s="140"/>
      <c r="I76" s="140"/>
      <c r="J76" s="142" t="s">
        <v>48</v>
      </c>
      <c r="K76" s="140"/>
      <c r="L76" s="52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44"/>
      <c r="C77" s="145"/>
      <c r="D77" s="145"/>
      <c r="E77" s="145"/>
      <c r="F77" s="145"/>
      <c r="G77" s="145"/>
      <c r="H77" s="145"/>
      <c r="I77" s="145"/>
      <c r="J77" s="145"/>
      <c r="K77" s="145"/>
      <c r="L77" s="52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46"/>
      <c r="C81" s="147"/>
      <c r="D81" s="147"/>
      <c r="E81" s="147"/>
      <c r="F81" s="147"/>
      <c r="G81" s="147"/>
      <c r="H81" s="147"/>
      <c r="I81" s="147"/>
      <c r="J81" s="147"/>
      <c r="K81" s="147"/>
      <c r="L81" s="52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91</v>
      </c>
      <c r="D82" s="33"/>
      <c r="E82" s="33"/>
      <c r="F82" s="33"/>
      <c r="G82" s="33"/>
      <c r="H82" s="33"/>
      <c r="I82" s="33"/>
      <c r="J82" s="33"/>
      <c r="K82" s="33"/>
      <c r="L82" s="52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52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15</v>
      </c>
      <c r="D84" s="33"/>
      <c r="E84" s="33"/>
      <c r="F84" s="33"/>
      <c r="G84" s="33"/>
      <c r="H84" s="33"/>
      <c r="I84" s="33"/>
      <c r="J84" s="33"/>
      <c r="K84" s="33"/>
      <c r="L84" s="52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268" t="str">
        <f>E7</f>
        <v>VŠEOBECNÁ ZDRAVOTNÁ POISŤOVŇA - FLAGSHIP POBOČKA</v>
      </c>
      <c r="F85" s="269"/>
      <c r="G85" s="269"/>
      <c r="H85" s="269"/>
      <c r="I85" s="33"/>
      <c r="J85" s="33"/>
      <c r="K85" s="33"/>
      <c r="L85" s="52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89</v>
      </c>
      <c r="D86" s="33"/>
      <c r="E86" s="33"/>
      <c r="F86" s="33"/>
      <c r="G86" s="33"/>
      <c r="H86" s="33"/>
      <c r="I86" s="33"/>
      <c r="J86" s="33"/>
      <c r="K86" s="33"/>
      <c r="L86" s="52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252" t="str">
        <f>E9</f>
        <v>C1.05 - VYKUROVANIE</v>
      </c>
      <c r="F87" s="267"/>
      <c r="G87" s="267"/>
      <c r="H87" s="267"/>
      <c r="I87" s="33"/>
      <c r="J87" s="33"/>
      <c r="K87" s="33"/>
      <c r="L87" s="52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52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19</v>
      </c>
      <c r="D89" s="33"/>
      <c r="E89" s="33"/>
      <c r="F89" s="24" t="str">
        <f>F12</f>
        <v>Bratislava oc NIVY</v>
      </c>
      <c r="G89" s="33"/>
      <c r="H89" s="33"/>
      <c r="I89" s="26" t="s">
        <v>21</v>
      </c>
      <c r="J89" s="67" t="str">
        <f>IF(J12="","",J12)</f>
        <v>Vyplň údaj</v>
      </c>
      <c r="K89" s="33"/>
      <c r="L89" s="52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52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 xml:space="preserve"> </v>
      </c>
      <c r="G91" s="33"/>
      <c r="H91" s="33"/>
      <c r="I91" s="26" t="s">
        <v>28</v>
      </c>
      <c r="J91" s="29" t="str">
        <f>E21</f>
        <v xml:space="preserve"> </v>
      </c>
      <c r="K91" s="33"/>
      <c r="L91" s="52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52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52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8" t="s">
        <v>92</v>
      </c>
      <c r="D94" s="149"/>
      <c r="E94" s="149"/>
      <c r="F94" s="149"/>
      <c r="G94" s="149"/>
      <c r="H94" s="149"/>
      <c r="I94" s="149"/>
      <c r="J94" s="150" t="s">
        <v>93</v>
      </c>
      <c r="K94" s="149"/>
      <c r="L94" s="52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52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51" t="s">
        <v>94</v>
      </c>
      <c r="D96" s="33"/>
      <c r="E96" s="33"/>
      <c r="F96" s="33"/>
      <c r="G96" s="33"/>
      <c r="H96" s="33"/>
      <c r="I96" s="33"/>
      <c r="J96" s="85">
        <f>J122</f>
        <v>0</v>
      </c>
      <c r="K96" s="33"/>
      <c r="L96" s="52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95</v>
      </c>
    </row>
    <row r="97" spans="1:31" s="9" customFormat="1" ht="24.95" customHeight="1">
      <c r="B97" s="152"/>
      <c r="C97" s="153"/>
      <c r="D97" s="154" t="s">
        <v>98</v>
      </c>
      <c r="E97" s="155"/>
      <c r="F97" s="155"/>
      <c r="G97" s="155"/>
      <c r="H97" s="155"/>
      <c r="I97" s="155"/>
      <c r="J97" s="156">
        <f>J123</f>
        <v>0</v>
      </c>
      <c r="K97" s="153"/>
      <c r="L97" s="157"/>
    </row>
    <row r="98" spans="1:31" s="10" customFormat="1" ht="19.899999999999999" customHeight="1">
      <c r="B98" s="158"/>
      <c r="C98" s="159"/>
      <c r="D98" s="160" t="s">
        <v>510</v>
      </c>
      <c r="E98" s="161"/>
      <c r="F98" s="161"/>
      <c r="G98" s="161"/>
      <c r="H98" s="161"/>
      <c r="I98" s="161"/>
      <c r="J98" s="162">
        <f>J124</f>
        <v>0</v>
      </c>
      <c r="K98" s="159"/>
      <c r="L98" s="163"/>
    </row>
    <row r="99" spans="1:31" s="10" customFormat="1" ht="19.899999999999999" customHeight="1">
      <c r="B99" s="158"/>
      <c r="C99" s="159"/>
      <c r="D99" s="160" t="s">
        <v>99</v>
      </c>
      <c r="E99" s="161"/>
      <c r="F99" s="161"/>
      <c r="G99" s="161"/>
      <c r="H99" s="161"/>
      <c r="I99" s="161"/>
      <c r="J99" s="162">
        <f>J131</f>
        <v>0</v>
      </c>
      <c r="K99" s="159"/>
      <c r="L99" s="163"/>
    </row>
    <row r="100" spans="1:31" s="10" customFormat="1" ht="19.899999999999999" customHeight="1">
      <c r="B100" s="158"/>
      <c r="C100" s="159"/>
      <c r="D100" s="160" t="s">
        <v>511</v>
      </c>
      <c r="E100" s="161"/>
      <c r="F100" s="161"/>
      <c r="G100" s="161"/>
      <c r="H100" s="161"/>
      <c r="I100" s="161"/>
      <c r="J100" s="162">
        <f>J135</f>
        <v>0</v>
      </c>
      <c r="K100" s="159"/>
      <c r="L100" s="163"/>
    </row>
    <row r="101" spans="1:31" s="10" customFormat="1" ht="19.899999999999999" customHeight="1">
      <c r="B101" s="158"/>
      <c r="C101" s="159"/>
      <c r="D101" s="160" t="s">
        <v>104</v>
      </c>
      <c r="E101" s="161"/>
      <c r="F101" s="161"/>
      <c r="G101" s="161"/>
      <c r="H101" s="161"/>
      <c r="I101" s="161"/>
      <c r="J101" s="162">
        <f>J144</f>
        <v>0</v>
      </c>
      <c r="K101" s="159"/>
      <c r="L101" s="163"/>
    </row>
    <row r="102" spans="1:31" s="9" customFormat="1" ht="24.95" customHeight="1">
      <c r="B102" s="152"/>
      <c r="C102" s="153"/>
      <c r="D102" s="154" t="s">
        <v>512</v>
      </c>
      <c r="E102" s="155"/>
      <c r="F102" s="155"/>
      <c r="G102" s="155"/>
      <c r="H102" s="155"/>
      <c r="I102" s="155"/>
      <c r="J102" s="156">
        <f>J148</f>
        <v>0</v>
      </c>
      <c r="K102" s="153"/>
      <c r="L102" s="157"/>
    </row>
    <row r="103" spans="1:31" s="2" customFormat="1" ht="21.75" customHeight="1">
      <c r="A103" s="31"/>
      <c r="B103" s="32"/>
      <c r="C103" s="33"/>
      <c r="D103" s="33"/>
      <c r="E103" s="33"/>
      <c r="F103" s="33"/>
      <c r="G103" s="33"/>
      <c r="H103" s="33"/>
      <c r="I103" s="33"/>
      <c r="J103" s="33"/>
      <c r="K103" s="33"/>
      <c r="L103" s="52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</row>
    <row r="104" spans="1:31" s="2" customFormat="1" ht="6.95" customHeight="1">
      <c r="A104" s="31"/>
      <c r="B104" s="55"/>
      <c r="C104" s="56"/>
      <c r="D104" s="56"/>
      <c r="E104" s="56"/>
      <c r="F104" s="56"/>
      <c r="G104" s="56"/>
      <c r="H104" s="56"/>
      <c r="I104" s="56"/>
      <c r="J104" s="56"/>
      <c r="K104" s="56"/>
      <c r="L104" s="52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8" spans="1:31" s="2" customFormat="1" ht="6.95" customHeight="1">
      <c r="A108" s="31"/>
      <c r="B108" s="57"/>
      <c r="C108" s="58"/>
      <c r="D108" s="58"/>
      <c r="E108" s="58"/>
      <c r="F108" s="58"/>
      <c r="G108" s="58"/>
      <c r="H108" s="58"/>
      <c r="I108" s="58"/>
      <c r="J108" s="58"/>
      <c r="K108" s="58"/>
      <c r="L108" s="52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24.95" customHeight="1">
      <c r="A109" s="31"/>
      <c r="B109" s="32"/>
      <c r="C109" s="20" t="s">
        <v>105</v>
      </c>
      <c r="D109" s="33"/>
      <c r="E109" s="33"/>
      <c r="F109" s="33"/>
      <c r="G109" s="33"/>
      <c r="H109" s="33"/>
      <c r="I109" s="33"/>
      <c r="J109" s="33"/>
      <c r="K109" s="33"/>
      <c r="L109" s="52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6.95" customHeight="1">
      <c r="A110" s="31"/>
      <c r="B110" s="32"/>
      <c r="C110" s="33"/>
      <c r="D110" s="33"/>
      <c r="E110" s="33"/>
      <c r="F110" s="33"/>
      <c r="G110" s="33"/>
      <c r="H110" s="33"/>
      <c r="I110" s="33"/>
      <c r="J110" s="33"/>
      <c r="K110" s="33"/>
      <c r="L110" s="52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12" customHeight="1">
      <c r="A111" s="31"/>
      <c r="B111" s="32"/>
      <c r="C111" s="26" t="s">
        <v>15</v>
      </c>
      <c r="D111" s="33"/>
      <c r="E111" s="33"/>
      <c r="F111" s="33"/>
      <c r="G111" s="33"/>
      <c r="H111" s="33"/>
      <c r="I111" s="33"/>
      <c r="J111" s="33"/>
      <c r="K111" s="33"/>
      <c r="L111" s="52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16.5" customHeight="1">
      <c r="A112" s="31"/>
      <c r="B112" s="32"/>
      <c r="C112" s="33"/>
      <c r="D112" s="33"/>
      <c r="E112" s="268" t="str">
        <f>E7</f>
        <v>VŠEOBECNÁ ZDRAVOTNÁ POISŤOVŇA - FLAGSHIP POBOČKA</v>
      </c>
      <c r="F112" s="269"/>
      <c r="G112" s="269"/>
      <c r="H112" s="269"/>
      <c r="I112" s="33"/>
      <c r="J112" s="33"/>
      <c r="K112" s="33"/>
      <c r="L112" s="52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2" customHeight="1">
      <c r="A113" s="31"/>
      <c r="B113" s="32"/>
      <c r="C113" s="26" t="s">
        <v>89</v>
      </c>
      <c r="D113" s="33"/>
      <c r="E113" s="33"/>
      <c r="F113" s="33"/>
      <c r="G113" s="33"/>
      <c r="H113" s="33"/>
      <c r="I113" s="33"/>
      <c r="J113" s="33"/>
      <c r="K113" s="33"/>
      <c r="L113" s="52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6.5" customHeight="1">
      <c r="A114" s="31"/>
      <c r="B114" s="32"/>
      <c r="C114" s="33"/>
      <c r="D114" s="33"/>
      <c r="E114" s="252" t="str">
        <f>E9</f>
        <v>C1.05 - VYKUROVANIE</v>
      </c>
      <c r="F114" s="267"/>
      <c r="G114" s="267"/>
      <c r="H114" s="267"/>
      <c r="I114" s="33"/>
      <c r="J114" s="33"/>
      <c r="K114" s="33"/>
      <c r="L114" s="52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6.95" customHeight="1">
      <c r="A115" s="31"/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52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2" customHeight="1">
      <c r="A116" s="31"/>
      <c r="B116" s="32"/>
      <c r="C116" s="26" t="s">
        <v>19</v>
      </c>
      <c r="D116" s="33"/>
      <c r="E116" s="33"/>
      <c r="F116" s="24" t="str">
        <f>F12</f>
        <v>Bratislava oc NIVY</v>
      </c>
      <c r="G116" s="33"/>
      <c r="H116" s="33"/>
      <c r="I116" s="26" t="s">
        <v>21</v>
      </c>
      <c r="J116" s="67" t="str">
        <f>IF(J12="","",J12)</f>
        <v>Vyplň údaj</v>
      </c>
      <c r="K116" s="33"/>
      <c r="L116" s="52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6.95" customHeight="1">
      <c r="A117" s="31"/>
      <c r="B117" s="32"/>
      <c r="C117" s="33"/>
      <c r="D117" s="33"/>
      <c r="E117" s="33"/>
      <c r="F117" s="33"/>
      <c r="G117" s="33"/>
      <c r="H117" s="33"/>
      <c r="I117" s="33"/>
      <c r="J117" s="33"/>
      <c r="K117" s="33"/>
      <c r="L117" s="52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15.2" customHeight="1">
      <c r="A118" s="31"/>
      <c r="B118" s="32"/>
      <c r="C118" s="26" t="s">
        <v>22</v>
      </c>
      <c r="D118" s="33"/>
      <c r="E118" s="33"/>
      <c r="F118" s="24" t="str">
        <f>E15</f>
        <v xml:space="preserve"> </v>
      </c>
      <c r="G118" s="33"/>
      <c r="H118" s="33"/>
      <c r="I118" s="26" t="s">
        <v>28</v>
      </c>
      <c r="J118" s="29" t="str">
        <f>E21</f>
        <v xml:space="preserve"> </v>
      </c>
      <c r="K118" s="33"/>
      <c r="L118" s="52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15.2" customHeight="1">
      <c r="A119" s="31"/>
      <c r="B119" s="32"/>
      <c r="C119" s="26" t="s">
        <v>26</v>
      </c>
      <c r="D119" s="33"/>
      <c r="E119" s="33"/>
      <c r="F119" s="24" t="str">
        <f>IF(E18="","",E18)</f>
        <v>Vyplň údaj</v>
      </c>
      <c r="G119" s="33"/>
      <c r="H119" s="33"/>
      <c r="I119" s="26" t="s">
        <v>30</v>
      </c>
      <c r="J119" s="29" t="str">
        <f>E24</f>
        <v xml:space="preserve"> </v>
      </c>
      <c r="K119" s="33"/>
      <c r="L119" s="52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2" customFormat="1" ht="10.35" customHeight="1">
      <c r="A120" s="31"/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52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5" s="11" customFormat="1" ht="29.25" customHeight="1">
      <c r="A121" s="164"/>
      <c r="B121" s="165"/>
      <c r="C121" s="166" t="s">
        <v>106</v>
      </c>
      <c r="D121" s="167" t="s">
        <v>57</v>
      </c>
      <c r="E121" s="167" t="s">
        <v>53</v>
      </c>
      <c r="F121" s="167" t="s">
        <v>54</v>
      </c>
      <c r="G121" s="167" t="s">
        <v>107</v>
      </c>
      <c r="H121" s="167" t="s">
        <v>108</v>
      </c>
      <c r="I121" s="167" t="s">
        <v>109</v>
      </c>
      <c r="J121" s="168" t="s">
        <v>93</v>
      </c>
      <c r="K121" s="169" t="s">
        <v>110</v>
      </c>
      <c r="L121" s="170"/>
      <c r="M121" s="76" t="s">
        <v>1</v>
      </c>
      <c r="N121" s="77" t="s">
        <v>36</v>
      </c>
      <c r="O121" s="77" t="s">
        <v>111</v>
      </c>
      <c r="P121" s="77" t="s">
        <v>112</v>
      </c>
      <c r="Q121" s="77" t="s">
        <v>113</v>
      </c>
      <c r="R121" s="77" t="s">
        <v>114</v>
      </c>
      <c r="S121" s="77" t="s">
        <v>115</v>
      </c>
      <c r="T121" s="78" t="s">
        <v>116</v>
      </c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</row>
    <row r="122" spans="1:65" s="2" customFormat="1" ht="22.9" customHeight="1">
      <c r="A122" s="31"/>
      <c r="B122" s="32"/>
      <c r="C122" s="83" t="s">
        <v>94</v>
      </c>
      <c r="D122" s="33"/>
      <c r="E122" s="33"/>
      <c r="F122" s="33"/>
      <c r="G122" s="33"/>
      <c r="H122" s="33"/>
      <c r="I122" s="33"/>
      <c r="J122" s="171">
        <f>BK122</f>
        <v>0</v>
      </c>
      <c r="K122" s="33"/>
      <c r="L122" s="36"/>
      <c r="M122" s="79"/>
      <c r="N122" s="172"/>
      <c r="O122" s="80"/>
      <c r="P122" s="173">
        <f>P123+P148</f>
        <v>0</v>
      </c>
      <c r="Q122" s="80"/>
      <c r="R122" s="173">
        <f>R123+R148</f>
        <v>3.8779999999999995E-2</v>
      </c>
      <c r="S122" s="80"/>
      <c r="T122" s="174">
        <f>T123+T148</f>
        <v>0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T122" s="14" t="s">
        <v>71</v>
      </c>
      <c r="AU122" s="14" t="s">
        <v>95</v>
      </c>
      <c r="BK122" s="175">
        <f>BK123+BK148</f>
        <v>0</v>
      </c>
    </row>
    <row r="123" spans="1:65" s="12" customFormat="1" ht="25.9" customHeight="1">
      <c r="B123" s="176"/>
      <c r="C123" s="177"/>
      <c r="D123" s="178" t="s">
        <v>71</v>
      </c>
      <c r="E123" s="179" t="s">
        <v>130</v>
      </c>
      <c r="F123" s="179" t="s">
        <v>131</v>
      </c>
      <c r="G123" s="177"/>
      <c r="H123" s="177"/>
      <c r="I123" s="180"/>
      <c r="J123" s="181">
        <f>BK123</f>
        <v>0</v>
      </c>
      <c r="K123" s="177"/>
      <c r="L123" s="182"/>
      <c r="M123" s="183"/>
      <c r="N123" s="184"/>
      <c r="O123" s="184"/>
      <c r="P123" s="185">
        <f>P124+P131+P135+P144</f>
        <v>0</v>
      </c>
      <c r="Q123" s="184"/>
      <c r="R123" s="185">
        <f>R124+R131+R135+R144</f>
        <v>3.8779999999999995E-2</v>
      </c>
      <c r="S123" s="184"/>
      <c r="T123" s="186">
        <f>T124+T131+T135+T144</f>
        <v>0</v>
      </c>
      <c r="AR123" s="187" t="s">
        <v>80</v>
      </c>
      <c r="AT123" s="188" t="s">
        <v>71</v>
      </c>
      <c r="AU123" s="188" t="s">
        <v>72</v>
      </c>
      <c r="AY123" s="187" t="s">
        <v>119</v>
      </c>
      <c r="BK123" s="189">
        <f>BK124+BK131+BK135+BK144</f>
        <v>0</v>
      </c>
    </row>
    <row r="124" spans="1:65" s="12" customFormat="1" ht="22.9" customHeight="1">
      <c r="B124" s="176"/>
      <c r="C124" s="177"/>
      <c r="D124" s="178" t="s">
        <v>71</v>
      </c>
      <c r="E124" s="190" t="s">
        <v>513</v>
      </c>
      <c r="F124" s="190" t="s">
        <v>514</v>
      </c>
      <c r="G124" s="177"/>
      <c r="H124" s="177"/>
      <c r="I124" s="180"/>
      <c r="J124" s="191">
        <f>BK124</f>
        <v>0</v>
      </c>
      <c r="K124" s="177"/>
      <c r="L124" s="182"/>
      <c r="M124" s="183"/>
      <c r="N124" s="184"/>
      <c r="O124" s="184"/>
      <c r="P124" s="185">
        <f>SUM(P125:P130)</f>
        <v>0</v>
      </c>
      <c r="Q124" s="184"/>
      <c r="R124" s="185">
        <f>SUM(R125:R130)</f>
        <v>2.0050000000000002E-2</v>
      </c>
      <c r="S124" s="184"/>
      <c r="T124" s="186">
        <f>SUM(T125:T130)</f>
        <v>0</v>
      </c>
      <c r="AR124" s="187" t="s">
        <v>80</v>
      </c>
      <c r="AT124" s="188" t="s">
        <v>71</v>
      </c>
      <c r="AU124" s="188" t="s">
        <v>80</v>
      </c>
      <c r="AY124" s="187" t="s">
        <v>119</v>
      </c>
      <c r="BK124" s="189">
        <f>SUM(BK125:BK130)</f>
        <v>0</v>
      </c>
    </row>
    <row r="125" spans="1:65" s="2" customFormat="1" ht="24.2" customHeight="1">
      <c r="A125" s="31"/>
      <c r="B125" s="32"/>
      <c r="C125" s="192" t="s">
        <v>80</v>
      </c>
      <c r="D125" s="192" t="s">
        <v>123</v>
      </c>
      <c r="E125" s="193" t="s">
        <v>515</v>
      </c>
      <c r="F125" s="194" t="s">
        <v>516</v>
      </c>
      <c r="G125" s="195" t="s">
        <v>137</v>
      </c>
      <c r="H125" s="196">
        <v>75</v>
      </c>
      <c r="I125" s="197"/>
      <c r="J125" s="198">
        <f t="shared" ref="J125:J130" si="0">ROUND(I125*H125,2)</f>
        <v>0</v>
      </c>
      <c r="K125" s="199"/>
      <c r="L125" s="36"/>
      <c r="M125" s="200" t="s">
        <v>1</v>
      </c>
      <c r="N125" s="201" t="s">
        <v>38</v>
      </c>
      <c r="O125" s="72"/>
      <c r="P125" s="202">
        <f t="shared" ref="P125:P130" si="1">O125*H125</f>
        <v>0</v>
      </c>
      <c r="Q125" s="202">
        <v>0</v>
      </c>
      <c r="R125" s="202">
        <f t="shared" ref="R125:R130" si="2">Q125*H125</f>
        <v>0</v>
      </c>
      <c r="S125" s="202">
        <v>0</v>
      </c>
      <c r="T125" s="203">
        <f t="shared" ref="T125:T130" si="3">S125*H125</f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R125" s="204" t="s">
        <v>127</v>
      </c>
      <c r="AT125" s="204" t="s">
        <v>123</v>
      </c>
      <c r="AU125" s="204" t="s">
        <v>128</v>
      </c>
      <c r="AY125" s="14" t="s">
        <v>119</v>
      </c>
      <c r="BE125" s="205">
        <f t="shared" ref="BE125:BE130" si="4">IF(N125="základná",J125,0)</f>
        <v>0</v>
      </c>
      <c r="BF125" s="205">
        <f t="shared" ref="BF125:BF130" si="5">IF(N125="znížená",J125,0)</f>
        <v>0</v>
      </c>
      <c r="BG125" s="205">
        <f t="shared" ref="BG125:BG130" si="6">IF(N125="zákl. prenesená",J125,0)</f>
        <v>0</v>
      </c>
      <c r="BH125" s="205">
        <f t="shared" ref="BH125:BH130" si="7">IF(N125="zníž. prenesená",J125,0)</f>
        <v>0</v>
      </c>
      <c r="BI125" s="205">
        <f t="shared" ref="BI125:BI130" si="8">IF(N125="nulová",J125,0)</f>
        <v>0</v>
      </c>
      <c r="BJ125" s="14" t="s">
        <v>128</v>
      </c>
      <c r="BK125" s="205">
        <f t="shared" ref="BK125:BK130" si="9">ROUND(I125*H125,2)</f>
        <v>0</v>
      </c>
      <c r="BL125" s="14" t="s">
        <v>127</v>
      </c>
      <c r="BM125" s="204" t="s">
        <v>517</v>
      </c>
    </row>
    <row r="126" spans="1:65" s="2" customFormat="1" ht="24.2" customHeight="1">
      <c r="A126" s="31"/>
      <c r="B126" s="32"/>
      <c r="C126" s="192" t="s">
        <v>128</v>
      </c>
      <c r="D126" s="192" t="s">
        <v>123</v>
      </c>
      <c r="E126" s="193" t="s">
        <v>518</v>
      </c>
      <c r="F126" s="194" t="s">
        <v>519</v>
      </c>
      <c r="G126" s="195" t="s">
        <v>137</v>
      </c>
      <c r="H126" s="196">
        <v>75</v>
      </c>
      <c r="I126" s="197"/>
      <c r="J126" s="198">
        <f t="shared" si="0"/>
        <v>0</v>
      </c>
      <c r="K126" s="199"/>
      <c r="L126" s="36"/>
      <c r="M126" s="200" t="s">
        <v>1</v>
      </c>
      <c r="N126" s="201" t="s">
        <v>38</v>
      </c>
      <c r="O126" s="72"/>
      <c r="P126" s="202">
        <f t="shared" si="1"/>
        <v>0</v>
      </c>
      <c r="Q126" s="202">
        <v>8.0000000000000007E-5</v>
      </c>
      <c r="R126" s="202">
        <f t="shared" si="2"/>
        <v>6.0000000000000001E-3</v>
      </c>
      <c r="S126" s="202">
        <v>0</v>
      </c>
      <c r="T126" s="203">
        <f t="shared" si="3"/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204" t="s">
        <v>127</v>
      </c>
      <c r="AT126" s="204" t="s">
        <v>123</v>
      </c>
      <c r="AU126" s="204" t="s">
        <v>128</v>
      </c>
      <c r="AY126" s="14" t="s">
        <v>119</v>
      </c>
      <c r="BE126" s="205">
        <f t="shared" si="4"/>
        <v>0</v>
      </c>
      <c r="BF126" s="205">
        <f t="shared" si="5"/>
        <v>0</v>
      </c>
      <c r="BG126" s="205">
        <f t="shared" si="6"/>
        <v>0</v>
      </c>
      <c r="BH126" s="205">
        <f t="shared" si="7"/>
        <v>0</v>
      </c>
      <c r="BI126" s="205">
        <f t="shared" si="8"/>
        <v>0</v>
      </c>
      <c r="BJ126" s="14" t="s">
        <v>128</v>
      </c>
      <c r="BK126" s="205">
        <f t="shared" si="9"/>
        <v>0</v>
      </c>
      <c r="BL126" s="14" t="s">
        <v>127</v>
      </c>
      <c r="BM126" s="204" t="s">
        <v>520</v>
      </c>
    </row>
    <row r="127" spans="1:65" s="2" customFormat="1" ht="24.2" customHeight="1">
      <c r="A127" s="31"/>
      <c r="B127" s="32"/>
      <c r="C127" s="206" t="s">
        <v>521</v>
      </c>
      <c r="D127" s="206" t="s">
        <v>141</v>
      </c>
      <c r="E127" s="207" t="s">
        <v>522</v>
      </c>
      <c r="F127" s="208" t="s">
        <v>523</v>
      </c>
      <c r="G127" s="209" t="s">
        <v>137</v>
      </c>
      <c r="H127" s="210">
        <v>75</v>
      </c>
      <c r="I127" s="211"/>
      <c r="J127" s="212">
        <f t="shared" si="0"/>
        <v>0</v>
      </c>
      <c r="K127" s="213"/>
      <c r="L127" s="214"/>
      <c r="M127" s="215" t="s">
        <v>1</v>
      </c>
      <c r="N127" s="216" t="s">
        <v>38</v>
      </c>
      <c r="O127" s="72"/>
      <c r="P127" s="202">
        <f t="shared" si="1"/>
        <v>0</v>
      </c>
      <c r="Q127" s="202">
        <v>1.4999999999999999E-4</v>
      </c>
      <c r="R127" s="202">
        <f t="shared" si="2"/>
        <v>1.125E-2</v>
      </c>
      <c r="S127" s="202">
        <v>0</v>
      </c>
      <c r="T127" s="203">
        <f t="shared" si="3"/>
        <v>0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R127" s="204" t="s">
        <v>524</v>
      </c>
      <c r="AT127" s="204" t="s">
        <v>141</v>
      </c>
      <c r="AU127" s="204" t="s">
        <v>128</v>
      </c>
      <c r="AY127" s="14" t="s">
        <v>119</v>
      </c>
      <c r="BE127" s="205">
        <f t="shared" si="4"/>
        <v>0</v>
      </c>
      <c r="BF127" s="205">
        <f t="shared" si="5"/>
        <v>0</v>
      </c>
      <c r="BG127" s="205">
        <f t="shared" si="6"/>
        <v>0</v>
      </c>
      <c r="BH127" s="205">
        <f t="shared" si="7"/>
        <v>0</v>
      </c>
      <c r="BI127" s="205">
        <f t="shared" si="8"/>
        <v>0</v>
      </c>
      <c r="BJ127" s="14" t="s">
        <v>128</v>
      </c>
      <c r="BK127" s="205">
        <f t="shared" si="9"/>
        <v>0</v>
      </c>
      <c r="BL127" s="14" t="s">
        <v>127</v>
      </c>
      <c r="BM127" s="204" t="s">
        <v>525</v>
      </c>
    </row>
    <row r="128" spans="1:65" s="2" customFormat="1" ht="16.5" customHeight="1">
      <c r="A128" s="31"/>
      <c r="B128" s="32"/>
      <c r="C128" s="206" t="s">
        <v>127</v>
      </c>
      <c r="D128" s="206" t="s">
        <v>141</v>
      </c>
      <c r="E128" s="207" t="s">
        <v>526</v>
      </c>
      <c r="F128" s="208" t="s">
        <v>527</v>
      </c>
      <c r="G128" s="209" t="s">
        <v>166</v>
      </c>
      <c r="H128" s="210">
        <v>35</v>
      </c>
      <c r="I128" s="211"/>
      <c r="J128" s="212">
        <f t="shared" si="0"/>
        <v>0</v>
      </c>
      <c r="K128" s="213"/>
      <c r="L128" s="214"/>
      <c r="M128" s="215" t="s">
        <v>1</v>
      </c>
      <c r="N128" s="216" t="s">
        <v>38</v>
      </c>
      <c r="O128" s="72"/>
      <c r="P128" s="202">
        <f t="shared" si="1"/>
        <v>0</v>
      </c>
      <c r="Q128" s="202">
        <v>8.0000000000000007E-5</v>
      </c>
      <c r="R128" s="202">
        <f t="shared" si="2"/>
        <v>2.8000000000000004E-3</v>
      </c>
      <c r="S128" s="202">
        <v>0</v>
      </c>
      <c r="T128" s="203">
        <f t="shared" si="3"/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204" t="s">
        <v>524</v>
      </c>
      <c r="AT128" s="204" t="s">
        <v>141</v>
      </c>
      <c r="AU128" s="204" t="s">
        <v>128</v>
      </c>
      <c r="AY128" s="14" t="s">
        <v>119</v>
      </c>
      <c r="BE128" s="205">
        <f t="shared" si="4"/>
        <v>0</v>
      </c>
      <c r="BF128" s="205">
        <f t="shared" si="5"/>
        <v>0</v>
      </c>
      <c r="BG128" s="205">
        <f t="shared" si="6"/>
        <v>0</v>
      </c>
      <c r="BH128" s="205">
        <f t="shared" si="7"/>
        <v>0</v>
      </c>
      <c r="BI128" s="205">
        <f t="shared" si="8"/>
        <v>0</v>
      </c>
      <c r="BJ128" s="14" t="s">
        <v>128</v>
      </c>
      <c r="BK128" s="205">
        <f t="shared" si="9"/>
        <v>0</v>
      </c>
      <c r="BL128" s="14" t="s">
        <v>127</v>
      </c>
      <c r="BM128" s="204" t="s">
        <v>528</v>
      </c>
    </row>
    <row r="129" spans="1:65" s="2" customFormat="1" ht="16.5" customHeight="1">
      <c r="A129" s="31"/>
      <c r="B129" s="32"/>
      <c r="C129" s="192" t="s">
        <v>529</v>
      </c>
      <c r="D129" s="192" t="s">
        <v>123</v>
      </c>
      <c r="E129" s="193" t="s">
        <v>530</v>
      </c>
      <c r="F129" s="194" t="s">
        <v>531</v>
      </c>
      <c r="G129" s="195" t="s">
        <v>137</v>
      </c>
      <c r="H129" s="196">
        <v>75</v>
      </c>
      <c r="I129" s="197"/>
      <c r="J129" s="198">
        <f t="shared" si="0"/>
        <v>0</v>
      </c>
      <c r="K129" s="199"/>
      <c r="L129" s="36"/>
      <c r="M129" s="200" t="s">
        <v>1</v>
      </c>
      <c r="N129" s="201" t="s">
        <v>38</v>
      </c>
      <c r="O129" s="72"/>
      <c r="P129" s="202">
        <f t="shared" si="1"/>
        <v>0</v>
      </c>
      <c r="Q129" s="202">
        <v>0</v>
      </c>
      <c r="R129" s="202">
        <f t="shared" si="2"/>
        <v>0</v>
      </c>
      <c r="S129" s="202">
        <v>0</v>
      </c>
      <c r="T129" s="203">
        <f t="shared" si="3"/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204" t="s">
        <v>127</v>
      </c>
      <c r="AT129" s="204" t="s">
        <v>123</v>
      </c>
      <c r="AU129" s="204" t="s">
        <v>128</v>
      </c>
      <c r="AY129" s="14" t="s">
        <v>119</v>
      </c>
      <c r="BE129" s="205">
        <f t="shared" si="4"/>
        <v>0</v>
      </c>
      <c r="BF129" s="205">
        <f t="shared" si="5"/>
        <v>0</v>
      </c>
      <c r="BG129" s="205">
        <f t="shared" si="6"/>
        <v>0</v>
      </c>
      <c r="BH129" s="205">
        <f t="shared" si="7"/>
        <v>0</v>
      </c>
      <c r="BI129" s="205">
        <f t="shared" si="8"/>
        <v>0</v>
      </c>
      <c r="BJ129" s="14" t="s">
        <v>128</v>
      </c>
      <c r="BK129" s="205">
        <f t="shared" si="9"/>
        <v>0</v>
      </c>
      <c r="BL129" s="14" t="s">
        <v>127</v>
      </c>
      <c r="BM129" s="204" t="s">
        <v>532</v>
      </c>
    </row>
    <row r="130" spans="1:65" s="2" customFormat="1" ht="24.2" customHeight="1">
      <c r="A130" s="31"/>
      <c r="B130" s="32"/>
      <c r="C130" s="192" t="s">
        <v>533</v>
      </c>
      <c r="D130" s="192" t="s">
        <v>123</v>
      </c>
      <c r="E130" s="193" t="s">
        <v>534</v>
      </c>
      <c r="F130" s="194" t="s">
        <v>535</v>
      </c>
      <c r="G130" s="195" t="s">
        <v>126</v>
      </c>
      <c r="H130" s="196">
        <v>0.14899999999999999</v>
      </c>
      <c r="I130" s="197"/>
      <c r="J130" s="198">
        <f t="shared" si="0"/>
        <v>0</v>
      </c>
      <c r="K130" s="199"/>
      <c r="L130" s="36"/>
      <c r="M130" s="200" t="s">
        <v>1</v>
      </c>
      <c r="N130" s="201" t="s">
        <v>38</v>
      </c>
      <c r="O130" s="72"/>
      <c r="P130" s="202">
        <f t="shared" si="1"/>
        <v>0</v>
      </c>
      <c r="Q130" s="202">
        <v>0</v>
      </c>
      <c r="R130" s="202">
        <f t="shared" si="2"/>
        <v>0</v>
      </c>
      <c r="S130" s="202">
        <v>0</v>
      </c>
      <c r="T130" s="203">
        <f t="shared" si="3"/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204" t="s">
        <v>127</v>
      </c>
      <c r="AT130" s="204" t="s">
        <v>123</v>
      </c>
      <c r="AU130" s="204" t="s">
        <v>128</v>
      </c>
      <c r="AY130" s="14" t="s">
        <v>119</v>
      </c>
      <c r="BE130" s="205">
        <f t="shared" si="4"/>
        <v>0</v>
      </c>
      <c r="BF130" s="205">
        <f t="shared" si="5"/>
        <v>0</v>
      </c>
      <c r="BG130" s="205">
        <f t="shared" si="6"/>
        <v>0</v>
      </c>
      <c r="BH130" s="205">
        <f t="shared" si="7"/>
        <v>0</v>
      </c>
      <c r="BI130" s="205">
        <f t="shared" si="8"/>
        <v>0</v>
      </c>
      <c r="BJ130" s="14" t="s">
        <v>128</v>
      </c>
      <c r="BK130" s="205">
        <f t="shared" si="9"/>
        <v>0</v>
      </c>
      <c r="BL130" s="14" t="s">
        <v>127</v>
      </c>
      <c r="BM130" s="204" t="s">
        <v>536</v>
      </c>
    </row>
    <row r="131" spans="1:65" s="12" customFormat="1" ht="22.9" customHeight="1">
      <c r="B131" s="176"/>
      <c r="C131" s="177"/>
      <c r="D131" s="178" t="s">
        <v>71</v>
      </c>
      <c r="E131" s="190" t="s">
        <v>132</v>
      </c>
      <c r="F131" s="190" t="s">
        <v>133</v>
      </c>
      <c r="G131" s="177"/>
      <c r="H131" s="177"/>
      <c r="I131" s="180"/>
      <c r="J131" s="191">
        <f>BK131</f>
        <v>0</v>
      </c>
      <c r="K131" s="177"/>
      <c r="L131" s="182"/>
      <c r="M131" s="183"/>
      <c r="N131" s="184"/>
      <c r="O131" s="184"/>
      <c r="P131" s="185">
        <f>SUM(P132:P134)</f>
        <v>0</v>
      </c>
      <c r="Q131" s="184"/>
      <c r="R131" s="185">
        <f>SUM(R132:R134)</f>
        <v>2.2500000000000003E-3</v>
      </c>
      <c r="S131" s="184"/>
      <c r="T131" s="186">
        <f>SUM(T132:T134)</f>
        <v>0</v>
      </c>
      <c r="AR131" s="187" t="s">
        <v>128</v>
      </c>
      <c r="AT131" s="188" t="s">
        <v>71</v>
      </c>
      <c r="AU131" s="188" t="s">
        <v>80</v>
      </c>
      <c r="AY131" s="187" t="s">
        <v>119</v>
      </c>
      <c r="BK131" s="189">
        <f>SUM(BK132:BK134)</f>
        <v>0</v>
      </c>
    </row>
    <row r="132" spans="1:65" s="2" customFormat="1" ht="24.2" customHeight="1">
      <c r="A132" s="31"/>
      <c r="B132" s="32"/>
      <c r="C132" s="192" t="s">
        <v>537</v>
      </c>
      <c r="D132" s="192" t="s">
        <v>123</v>
      </c>
      <c r="E132" s="193" t="s">
        <v>538</v>
      </c>
      <c r="F132" s="194" t="s">
        <v>136</v>
      </c>
      <c r="G132" s="195" t="s">
        <v>137</v>
      </c>
      <c r="H132" s="196">
        <v>75</v>
      </c>
      <c r="I132" s="197"/>
      <c r="J132" s="198">
        <f>ROUND(I132*H132,2)</f>
        <v>0</v>
      </c>
      <c r="K132" s="199"/>
      <c r="L132" s="36"/>
      <c r="M132" s="200" t="s">
        <v>1</v>
      </c>
      <c r="N132" s="201" t="s">
        <v>38</v>
      </c>
      <c r="O132" s="72"/>
      <c r="P132" s="202">
        <f>O132*H132</f>
        <v>0</v>
      </c>
      <c r="Q132" s="202">
        <v>2.0000000000000002E-5</v>
      </c>
      <c r="R132" s="202">
        <f>Q132*H132</f>
        <v>1.5E-3</v>
      </c>
      <c r="S132" s="202">
        <v>0</v>
      </c>
      <c r="T132" s="203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204" t="s">
        <v>138</v>
      </c>
      <c r="AT132" s="204" t="s">
        <v>123</v>
      </c>
      <c r="AU132" s="204" t="s">
        <v>128</v>
      </c>
      <c r="AY132" s="14" t="s">
        <v>119</v>
      </c>
      <c r="BE132" s="205">
        <f>IF(N132="základná",J132,0)</f>
        <v>0</v>
      </c>
      <c r="BF132" s="205">
        <f>IF(N132="znížená",J132,0)</f>
        <v>0</v>
      </c>
      <c r="BG132" s="205">
        <f>IF(N132="zákl. prenesená",J132,0)</f>
        <v>0</v>
      </c>
      <c r="BH132" s="205">
        <f>IF(N132="zníž. prenesená",J132,0)</f>
        <v>0</v>
      </c>
      <c r="BI132" s="205">
        <f>IF(N132="nulová",J132,0)</f>
        <v>0</v>
      </c>
      <c r="BJ132" s="14" t="s">
        <v>128</v>
      </c>
      <c r="BK132" s="205">
        <f>ROUND(I132*H132,2)</f>
        <v>0</v>
      </c>
      <c r="BL132" s="14" t="s">
        <v>138</v>
      </c>
      <c r="BM132" s="204" t="s">
        <v>539</v>
      </c>
    </row>
    <row r="133" spans="1:65" s="2" customFormat="1" ht="24.2" customHeight="1">
      <c r="A133" s="31"/>
      <c r="B133" s="32"/>
      <c r="C133" s="206" t="s">
        <v>524</v>
      </c>
      <c r="D133" s="206" t="s">
        <v>141</v>
      </c>
      <c r="E133" s="207" t="s">
        <v>150</v>
      </c>
      <c r="F133" s="208" t="s">
        <v>151</v>
      </c>
      <c r="G133" s="209" t="s">
        <v>137</v>
      </c>
      <c r="H133" s="210">
        <v>75</v>
      </c>
      <c r="I133" s="211"/>
      <c r="J133" s="212">
        <f>ROUND(I133*H133,2)</f>
        <v>0</v>
      </c>
      <c r="K133" s="213"/>
      <c r="L133" s="214"/>
      <c r="M133" s="215" t="s">
        <v>1</v>
      </c>
      <c r="N133" s="216" t="s">
        <v>38</v>
      </c>
      <c r="O133" s="72"/>
      <c r="P133" s="202">
        <f>O133*H133</f>
        <v>0</v>
      </c>
      <c r="Q133" s="202">
        <v>1.0000000000000001E-5</v>
      </c>
      <c r="R133" s="202">
        <f>Q133*H133</f>
        <v>7.5000000000000002E-4</v>
      </c>
      <c r="S133" s="202">
        <v>0</v>
      </c>
      <c r="T133" s="203">
        <f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204" t="s">
        <v>144</v>
      </c>
      <c r="AT133" s="204" t="s">
        <v>141</v>
      </c>
      <c r="AU133" s="204" t="s">
        <v>128</v>
      </c>
      <c r="AY133" s="14" t="s">
        <v>119</v>
      </c>
      <c r="BE133" s="205">
        <f>IF(N133="základná",J133,0)</f>
        <v>0</v>
      </c>
      <c r="BF133" s="205">
        <f>IF(N133="znížená",J133,0)</f>
        <v>0</v>
      </c>
      <c r="BG133" s="205">
        <f>IF(N133="zákl. prenesená",J133,0)</f>
        <v>0</v>
      </c>
      <c r="BH133" s="205">
        <f>IF(N133="zníž. prenesená",J133,0)</f>
        <v>0</v>
      </c>
      <c r="BI133" s="205">
        <f>IF(N133="nulová",J133,0)</f>
        <v>0</v>
      </c>
      <c r="BJ133" s="14" t="s">
        <v>128</v>
      </c>
      <c r="BK133" s="205">
        <f>ROUND(I133*H133,2)</f>
        <v>0</v>
      </c>
      <c r="BL133" s="14" t="s">
        <v>138</v>
      </c>
      <c r="BM133" s="204" t="s">
        <v>540</v>
      </c>
    </row>
    <row r="134" spans="1:65" s="2" customFormat="1" ht="24.2" customHeight="1">
      <c r="A134" s="31"/>
      <c r="B134" s="32"/>
      <c r="C134" s="192" t="s">
        <v>541</v>
      </c>
      <c r="D134" s="192" t="s">
        <v>123</v>
      </c>
      <c r="E134" s="193" t="s">
        <v>542</v>
      </c>
      <c r="F134" s="194" t="s">
        <v>543</v>
      </c>
      <c r="G134" s="195" t="s">
        <v>126</v>
      </c>
      <c r="H134" s="196">
        <v>6.0999999999999999E-2</v>
      </c>
      <c r="I134" s="197"/>
      <c r="J134" s="198">
        <f>ROUND(I134*H134,2)</f>
        <v>0</v>
      </c>
      <c r="K134" s="199"/>
      <c r="L134" s="36"/>
      <c r="M134" s="200" t="s">
        <v>1</v>
      </c>
      <c r="N134" s="201" t="s">
        <v>38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204" t="s">
        <v>138</v>
      </c>
      <c r="AT134" s="204" t="s">
        <v>123</v>
      </c>
      <c r="AU134" s="204" t="s">
        <v>128</v>
      </c>
      <c r="AY134" s="14" t="s">
        <v>119</v>
      </c>
      <c r="BE134" s="205">
        <f>IF(N134="základná",J134,0)</f>
        <v>0</v>
      </c>
      <c r="BF134" s="205">
        <f>IF(N134="znížená",J134,0)</f>
        <v>0</v>
      </c>
      <c r="BG134" s="205">
        <f>IF(N134="zákl. prenesená",J134,0)</f>
        <v>0</v>
      </c>
      <c r="BH134" s="205">
        <f>IF(N134="zníž. prenesená",J134,0)</f>
        <v>0</v>
      </c>
      <c r="BI134" s="205">
        <f>IF(N134="nulová",J134,0)</f>
        <v>0</v>
      </c>
      <c r="BJ134" s="14" t="s">
        <v>128</v>
      </c>
      <c r="BK134" s="205">
        <f>ROUND(I134*H134,2)</f>
        <v>0</v>
      </c>
      <c r="BL134" s="14" t="s">
        <v>138</v>
      </c>
      <c r="BM134" s="204" t="s">
        <v>544</v>
      </c>
    </row>
    <row r="135" spans="1:65" s="12" customFormat="1" ht="22.9" customHeight="1">
      <c r="B135" s="176"/>
      <c r="C135" s="177"/>
      <c r="D135" s="178" t="s">
        <v>71</v>
      </c>
      <c r="E135" s="190" t="s">
        <v>545</v>
      </c>
      <c r="F135" s="190" t="s">
        <v>546</v>
      </c>
      <c r="G135" s="177"/>
      <c r="H135" s="177"/>
      <c r="I135" s="180"/>
      <c r="J135" s="191">
        <f>BK135</f>
        <v>0</v>
      </c>
      <c r="K135" s="177"/>
      <c r="L135" s="182"/>
      <c r="M135" s="183"/>
      <c r="N135" s="184"/>
      <c r="O135" s="184"/>
      <c r="P135" s="185">
        <f>SUM(P136:P143)</f>
        <v>0</v>
      </c>
      <c r="Q135" s="184"/>
      <c r="R135" s="185">
        <f>SUM(R136:R143)</f>
        <v>4.9800000000000001E-3</v>
      </c>
      <c r="S135" s="184"/>
      <c r="T135" s="186">
        <f>SUM(T136:T143)</f>
        <v>0</v>
      </c>
      <c r="AR135" s="187" t="s">
        <v>128</v>
      </c>
      <c r="AT135" s="188" t="s">
        <v>71</v>
      </c>
      <c r="AU135" s="188" t="s">
        <v>80</v>
      </c>
      <c r="AY135" s="187" t="s">
        <v>119</v>
      </c>
      <c r="BK135" s="189">
        <f>SUM(BK136:BK143)</f>
        <v>0</v>
      </c>
    </row>
    <row r="136" spans="1:65" s="2" customFormat="1" ht="24.2" customHeight="1">
      <c r="A136" s="31"/>
      <c r="B136" s="32"/>
      <c r="C136" s="192" t="s">
        <v>547</v>
      </c>
      <c r="D136" s="192" t="s">
        <v>123</v>
      </c>
      <c r="E136" s="193" t="s">
        <v>548</v>
      </c>
      <c r="F136" s="194" t="s">
        <v>549</v>
      </c>
      <c r="G136" s="195" t="s">
        <v>166</v>
      </c>
      <c r="H136" s="196">
        <v>4</v>
      </c>
      <c r="I136" s="197"/>
      <c r="J136" s="198">
        <f t="shared" ref="J136:J143" si="10">ROUND(I136*H136,2)</f>
        <v>0</v>
      </c>
      <c r="K136" s="199"/>
      <c r="L136" s="36"/>
      <c r="M136" s="200" t="s">
        <v>1</v>
      </c>
      <c r="N136" s="201" t="s">
        <v>38</v>
      </c>
      <c r="O136" s="72"/>
      <c r="P136" s="202">
        <f t="shared" ref="P136:P143" si="11">O136*H136</f>
        <v>0</v>
      </c>
      <c r="Q136" s="202">
        <v>1.0000000000000001E-5</v>
      </c>
      <c r="R136" s="202">
        <f t="shared" ref="R136:R143" si="12">Q136*H136</f>
        <v>4.0000000000000003E-5</v>
      </c>
      <c r="S136" s="202">
        <v>0</v>
      </c>
      <c r="T136" s="203">
        <f t="shared" ref="T136:T143" si="13">S136*H136</f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204" t="s">
        <v>138</v>
      </c>
      <c r="AT136" s="204" t="s">
        <v>123</v>
      </c>
      <c r="AU136" s="204" t="s">
        <v>128</v>
      </c>
      <c r="AY136" s="14" t="s">
        <v>119</v>
      </c>
      <c r="BE136" s="205">
        <f t="shared" ref="BE136:BE143" si="14">IF(N136="základná",J136,0)</f>
        <v>0</v>
      </c>
      <c r="BF136" s="205">
        <f t="shared" ref="BF136:BF143" si="15">IF(N136="znížená",J136,0)</f>
        <v>0</v>
      </c>
      <c r="BG136" s="205">
        <f t="shared" ref="BG136:BG143" si="16">IF(N136="zákl. prenesená",J136,0)</f>
        <v>0</v>
      </c>
      <c r="BH136" s="205">
        <f t="shared" ref="BH136:BH143" si="17">IF(N136="zníž. prenesená",J136,0)</f>
        <v>0</v>
      </c>
      <c r="BI136" s="205">
        <f t="shared" ref="BI136:BI143" si="18">IF(N136="nulová",J136,0)</f>
        <v>0</v>
      </c>
      <c r="BJ136" s="14" t="s">
        <v>128</v>
      </c>
      <c r="BK136" s="205">
        <f t="shared" ref="BK136:BK143" si="19">ROUND(I136*H136,2)</f>
        <v>0</v>
      </c>
      <c r="BL136" s="14" t="s">
        <v>138</v>
      </c>
      <c r="BM136" s="204" t="s">
        <v>550</v>
      </c>
    </row>
    <row r="137" spans="1:65" s="2" customFormat="1" ht="24.2" customHeight="1">
      <c r="A137" s="31"/>
      <c r="B137" s="32"/>
      <c r="C137" s="206" t="s">
        <v>551</v>
      </c>
      <c r="D137" s="206" t="s">
        <v>141</v>
      </c>
      <c r="E137" s="207" t="s">
        <v>552</v>
      </c>
      <c r="F137" s="208" t="s">
        <v>553</v>
      </c>
      <c r="G137" s="209" t="s">
        <v>166</v>
      </c>
      <c r="H137" s="210">
        <v>5</v>
      </c>
      <c r="I137" s="211"/>
      <c r="J137" s="212">
        <f t="shared" si="10"/>
        <v>0</v>
      </c>
      <c r="K137" s="213"/>
      <c r="L137" s="214"/>
      <c r="M137" s="215" t="s">
        <v>1</v>
      </c>
      <c r="N137" s="216" t="s">
        <v>38</v>
      </c>
      <c r="O137" s="72"/>
      <c r="P137" s="202">
        <f t="shared" si="11"/>
        <v>0</v>
      </c>
      <c r="Q137" s="202">
        <v>1E-4</v>
      </c>
      <c r="R137" s="202">
        <f t="shared" si="12"/>
        <v>5.0000000000000001E-4</v>
      </c>
      <c r="S137" s="202">
        <v>0</v>
      </c>
      <c r="T137" s="203">
        <f t="shared" si="1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204" t="s">
        <v>144</v>
      </c>
      <c r="AT137" s="204" t="s">
        <v>141</v>
      </c>
      <c r="AU137" s="204" t="s">
        <v>128</v>
      </c>
      <c r="AY137" s="14" t="s">
        <v>119</v>
      </c>
      <c r="BE137" s="205">
        <f t="shared" si="14"/>
        <v>0</v>
      </c>
      <c r="BF137" s="205">
        <f t="shared" si="15"/>
        <v>0</v>
      </c>
      <c r="BG137" s="205">
        <f t="shared" si="16"/>
        <v>0</v>
      </c>
      <c r="BH137" s="205">
        <f t="shared" si="17"/>
        <v>0</v>
      </c>
      <c r="BI137" s="205">
        <f t="shared" si="18"/>
        <v>0</v>
      </c>
      <c r="BJ137" s="14" t="s">
        <v>128</v>
      </c>
      <c r="BK137" s="205">
        <f t="shared" si="19"/>
        <v>0</v>
      </c>
      <c r="BL137" s="14" t="s">
        <v>138</v>
      </c>
      <c r="BM137" s="204" t="s">
        <v>554</v>
      </c>
    </row>
    <row r="138" spans="1:65" s="2" customFormat="1" ht="24.2" customHeight="1">
      <c r="A138" s="31"/>
      <c r="B138" s="32"/>
      <c r="C138" s="206" t="s">
        <v>204</v>
      </c>
      <c r="D138" s="206" t="s">
        <v>141</v>
      </c>
      <c r="E138" s="207" t="s">
        <v>555</v>
      </c>
      <c r="F138" s="208" t="s">
        <v>556</v>
      </c>
      <c r="G138" s="209" t="s">
        <v>166</v>
      </c>
      <c r="H138" s="210">
        <v>5</v>
      </c>
      <c r="I138" s="211"/>
      <c r="J138" s="212">
        <f t="shared" si="10"/>
        <v>0</v>
      </c>
      <c r="K138" s="213"/>
      <c r="L138" s="214"/>
      <c r="M138" s="215" t="s">
        <v>1</v>
      </c>
      <c r="N138" s="216" t="s">
        <v>38</v>
      </c>
      <c r="O138" s="72"/>
      <c r="P138" s="202">
        <f t="shared" si="11"/>
        <v>0</v>
      </c>
      <c r="Q138" s="202">
        <v>0</v>
      </c>
      <c r="R138" s="202">
        <f t="shared" si="12"/>
        <v>0</v>
      </c>
      <c r="S138" s="202">
        <v>0</v>
      </c>
      <c r="T138" s="203">
        <f t="shared" si="1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204" t="s">
        <v>144</v>
      </c>
      <c r="AT138" s="204" t="s">
        <v>141</v>
      </c>
      <c r="AU138" s="204" t="s">
        <v>128</v>
      </c>
      <c r="AY138" s="14" t="s">
        <v>119</v>
      </c>
      <c r="BE138" s="205">
        <f t="shared" si="14"/>
        <v>0</v>
      </c>
      <c r="BF138" s="205">
        <f t="shared" si="15"/>
        <v>0</v>
      </c>
      <c r="BG138" s="205">
        <f t="shared" si="16"/>
        <v>0</v>
      </c>
      <c r="BH138" s="205">
        <f t="shared" si="17"/>
        <v>0</v>
      </c>
      <c r="BI138" s="205">
        <f t="shared" si="18"/>
        <v>0</v>
      </c>
      <c r="BJ138" s="14" t="s">
        <v>128</v>
      </c>
      <c r="BK138" s="205">
        <f t="shared" si="19"/>
        <v>0</v>
      </c>
      <c r="BL138" s="14" t="s">
        <v>138</v>
      </c>
      <c r="BM138" s="204" t="s">
        <v>557</v>
      </c>
    </row>
    <row r="139" spans="1:65" s="2" customFormat="1" ht="16.5" customHeight="1">
      <c r="A139" s="31"/>
      <c r="B139" s="32"/>
      <c r="C139" s="192" t="s">
        <v>188</v>
      </c>
      <c r="D139" s="192" t="s">
        <v>123</v>
      </c>
      <c r="E139" s="193" t="s">
        <v>558</v>
      </c>
      <c r="F139" s="194" t="s">
        <v>559</v>
      </c>
      <c r="G139" s="195" t="s">
        <v>166</v>
      </c>
      <c r="H139" s="196">
        <v>11</v>
      </c>
      <c r="I139" s="197"/>
      <c r="J139" s="198">
        <f t="shared" si="10"/>
        <v>0</v>
      </c>
      <c r="K139" s="199"/>
      <c r="L139" s="36"/>
      <c r="M139" s="200" t="s">
        <v>1</v>
      </c>
      <c r="N139" s="201" t="s">
        <v>38</v>
      </c>
      <c r="O139" s="72"/>
      <c r="P139" s="202">
        <f t="shared" si="11"/>
        <v>0</v>
      </c>
      <c r="Q139" s="202">
        <v>0</v>
      </c>
      <c r="R139" s="202">
        <f t="shared" si="12"/>
        <v>0</v>
      </c>
      <c r="S139" s="202">
        <v>0</v>
      </c>
      <c r="T139" s="203">
        <f t="shared" si="1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204" t="s">
        <v>138</v>
      </c>
      <c r="AT139" s="204" t="s">
        <v>123</v>
      </c>
      <c r="AU139" s="204" t="s">
        <v>128</v>
      </c>
      <c r="AY139" s="14" t="s">
        <v>119</v>
      </c>
      <c r="BE139" s="205">
        <f t="shared" si="14"/>
        <v>0</v>
      </c>
      <c r="BF139" s="205">
        <f t="shared" si="15"/>
        <v>0</v>
      </c>
      <c r="BG139" s="205">
        <f t="shared" si="16"/>
        <v>0</v>
      </c>
      <c r="BH139" s="205">
        <f t="shared" si="17"/>
        <v>0</v>
      </c>
      <c r="BI139" s="205">
        <f t="shared" si="18"/>
        <v>0</v>
      </c>
      <c r="BJ139" s="14" t="s">
        <v>128</v>
      </c>
      <c r="BK139" s="205">
        <f t="shared" si="19"/>
        <v>0</v>
      </c>
      <c r="BL139" s="14" t="s">
        <v>138</v>
      </c>
      <c r="BM139" s="204" t="s">
        <v>560</v>
      </c>
    </row>
    <row r="140" spans="1:65" s="2" customFormat="1" ht="16.5" customHeight="1">
      <c r="A140" s="31"/>
      <c r="B140" s="32"/>
      <c r="C140" s="206" t="s">
        <v>192</v>
      </c>
      <c r="D140" s="206" t="s">
        <v>141</v>
      </c>
      <c r="E140" s="207" t="s">
        <v>561</v>
      </c>
      <c r="F140" s="208" t="s">
        <v>562</v>
      </c>
      <c r="G140" s="209" t="s">
        <v>166</v>
      </c>
      <c r="H140" s="210">
        <v>6</v>
      </c>
      <c r="I140" s="211"/>
      <c r="J140" s="212">
        <f t="shared" si="10"/>
        <v>0</v>
      </c>
      <c r="K140" s="213"/>
      <c r="L140" s="214"/>
      <c r="M140" s="215" t="s">
        <v>1</v>
      </c>
      <c r="N140" s="216" t="s">
        <v>38</v>
      </c>
      <c r="O140" s="72"/>
      <c r="P140" s="202">
        <f t="shared" si="11"/>
        <v>0</v>
      </c>
      <c r="Q140" s="202">
        <v>1.8000000000000001E-4</v>
      </c>
      <c r="R140" s="202">
        <f t="shared" si="12"/>
        <v>1.08E-3</v>
      </c>
      <c r="S140" s="202">
        <v>0</v>
      </c>
      <c r="T140" s="203">
        <f t="shared" si="1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204" t="s">
        <v>144</v>
      </c>
      <c r="AT140" s="204" t="s">
        <v>141</v>
      </c>
      <c r="AU140" s="204" t="s">
        <v>128</v>
      </c>
      <c r="AY140" s="14" t="s">
        <v>119</v>
      </c>
      <c r="BE140" s="205">
        <f t="shared" si="14"/>
        <v>0</v>
      </c>
      <c r="BF140" s="205">
        <f t="shared" si="15"/>
        <v>0</v>
      </c>
      <c r="BG140" s="205">
        <f t="shared" si="16"/>
        <v>0</v>
      </c>
      <c r="BH140" s="205">
        <f t="shared" si="17"/>
        <v>0</v>
      </c>
      <c r="BI140" s="205">
        <f t="shared" si="18"/>
        <v>0</v>
      </c>
      <c r="BJ140" s="14" t="s">
        <v>128</v>
      </c>
      <c r="BK140" s="205">
        <f t="shared" si="19"/>
        <v>0</v>
      </c>
      <c r="BL140" s="14" t="s">
        <v>138</v>
      </c>
      <c r="BM140" s="204" t="s">
        <v>563</v>
      </c>
    </row>
    <row r="141" spans="1:65" s="2" customFormat="1" ht="24.2" customHeight="1">
      <c r="A141" s="31"/>
      <c r="B141" s="32"/>
      <c r="C141" s="192" t="s">
        <v>196</v>
      </c>
      <c r="D141" s="192" t="s">
        <v>123</v>
      </c>
      <c r="E141" s="193" t="s">
        <v>564</v>
      </c>
      <c r="F141" s="194" t="s">
        <v>565</v>
      </c>
      <c r="G141" s="195" t="s">
        <v>166</v>
      </c>
      <c r="H141" s="196">
        <v>6</v>
      </c>
      <c r="I141" s="197"/>
      <c r="J141" s="198">
        <f t="shared" si="10"/>
        <v>0</v>
      </c>
      <c r="K141" s="199"/>
      <c r="L141" s="36"/>
      <c r="M141" s="200" t="s">
        <v>1</v>
      </c>
      <c r="N141" s="201" t="s">
        <v>38</v>
      </c>
      <c r="O141" s="72"/>
      <c r="P141" s="202">
        <f t="shared" si="11"/>
        <v>0</v>
      </c>
      <c r="Q141" s="202">
        <v>4.8999999999999998E-4</v>
      </c>
      <c r="R141" s="202">
        <f t="shared" si="12"/>
        <v>2.9399999999999999E-3</v>
      </c>
      <c r="S141" s="202">
        <v>0</v>
      </c>
      <c r="T141" s="203">
        <f t="shared" si="1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204" t="s">
        <v>138</v>
      </c>
      <c r="AT141" s="204" t="s">
        <v>123</v>
      </c>
      <c r="AU141" s="204" t="s">
        <v>128</v>
      </c>
      <c r="AY141" s="14" t="s">
        <v>119</v>
      </c>
      <c r="BE141" s="205">
        <f t="shared" si="14"/>
        <v>0</v>
      </c>
      <c r="BF141" s="205">
        <f t="shared" si="15"/>
        <v>0</v>
      </c>
      <c r="BG141" s="205">
        <f t="shared" si="16"/>
        <v>0</v>
      </c>
      <c r="BH141" s="205">
        <f t="shared" si="17"/>
        <v>0</v>
      </c>
      <c r="BI141" s="205">
        <f t="shared" si="18"/>
        <v>0</v>
      </c>
      <c r="BJ141" s="14" t="s">
        <v>128</v>
      </c>
      <c r="BK141" s="205">
        <f t="shared" si="19"/>
        <v>0</v>
      </c>
      <c r="BL141" s="14" t="s">
        <v>138</v>
      </c>
      <c r="BM141" s="204" t="s">
        <v>566</v>
      </c>
    </row>
    <row r="142" spans="1:65" s="2" customFormat="1" ht="21.75" customHeight="1">
      <c r="A142" s="31"/>
      <c r="B142" s="32"/>
      <c r="C142" s="206" t="s">
        <v>200</v>
      </c>
      <c r="D142" s="206" t="s">
        <v>141</v>
      </c>
      <c r="E142" s="207" t="s">
        <v>567</v>
      </c>
      <c r="F142" s="208" t="s">
        <v>568</v>
      </c>
      <c r="G142" s="209" t="s">
        <v>166</v>
      </c>
      <c r="H142" s="210">
        <v>6</v>
      </c>
      <c r="I142" s="211"/>
      <c r="J142" s="212">
        <f t="shared" si="10"/>
        <v>0</v>
      </c>
      <c r="K142" s="213"/>
      <c r="L142" s="214"/>
      <c r="M142" s="215" t="s">
        <v>1</v>
      </c>
      <c r="N142" s="216" t="s">
        <v>38</v>
      </c>
      <c r="O142" s="72"/>
      <c r="P142" s="202">
        <f t="shared" si="11"/>
        <v>0</v>
      </c>
      <c r="Q142" s="202">
        <v>6.9999999999999994E-5</v>
      </c>
      <c r="R142" s="202">
        <f t="shared" si="12"/>
        <v>4.1999999999999996E-4</v>
      </c>
      <c r="S142" s="202">
        <v>0</v>
      </c>
      <c r="T142" s="203">
        <f t="shared" si="13"/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204" t="s">
        <v>144</v>
      </c>
      <c r="AT142" s="204" t="s">
        <v>141</v>
      </c>
      <c r="AU142" s="204" t="s">
        <v>128</v>
      </c>
      <c r="AY142" s="14" t="s">
        <v>119</v>
      </c>
      <c r="BE142" s="205">
        <f t="shared" si="14"/>
        <v>0</v>
      </c>
      <c r="BF142" s="205">
        <f t="shared" si="15"/>
        <v>0</v>
      </c>
      <c r="BG142" s="205">
        <f t="shared" si="16"/>
        <v>0</v>
      </c>
      <c r="BH142" s="205">
        <f t="shared" si="17"/>
        <v>0</v>
      </c>
      <c r="BI142" s="205">
        <f t="shared" si="18"/>
        <v>0</v>
      </c>
      <c r="BJ142" s="14" t="s">
        <v>128</v>
      </c>
      <c r="BK142" s="205">
        <f t="shared" si="19"/>
        <v>0</v>
      </c>
      <c r="BL142" s="14" t="s">
        <v>138</v>
      </c>
      <c r="BM142" s="204" t="s">
        <v>569</v>
      </c>
    </row>
    <row r="143" spans="1:65" s="2" customFormat="1" ht="24.2" customHeight="1">
      <c r="A143" s="31"/>
      <c r="B143" s="32"/>
      <c r="C143" s="192" t="s">
        <v>138</v>
      </c>
      <c r="D143" s="192" t="s">
        <v>123</v>
      </c>
      <c r="E143" s="193" t="s">
        <v>570</v>
      </c>
      <c r="F143" s="194" t="s">
        <v>571</v>
      </c>
      <c r="G143" s="195" t="s">
        <v>126</v>
      </c>
      <c r="H143" s="196">
        <v>0.29499999999999998</v>
      </c>
      <c r="I143" s="197"/>
      <c r="J143" s="198">
        <f t="shared" si="10"/>
        <v>0</v>
      </c>
      <c r="K143" s="199"/>
      <c r="L143" s="36"/>
      <c r="M143" s="200" t="s">
        <v>1</v>
      </c>
      <c r="N143" s="201" t="s">
        <v>38</v>
      </c>
      <c r="O143" s="72"/>
      <c r="P143" s="202">
        <f t="shared" si="11"/>
        <v>0</v>
      </c>
      <c r="Q143" s="202">
        <v>0</v>
      </c>
      <c r="R143" s="202">
        <f t="shared" si="12"/>
        <v>0</v>
      </c>
      <c r="S143" s="202">
        <v>0</v>
      </c>
      <c r="T143" s="203">
        <f t="shared" si="1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204" t="s">
        <v>138</v>
      </c>
      <c r="AT143" s="204" t="s">
        <v>123</v>
      </c>
      <c r="AU143" s="204" t="s">
        <v>128</v>
      </c>
      <c r="AY143" s="14" t="s">
        <v>119</v>
      </c>
      <c r="BE143" s="205">
        <f t="shared" si="14"/>
        <v>0</v>
      </c>
      <c r="BF143" s="205">
        <f t="shared" si="15"/>
        <v>0</v>
      </c>
      <c r="BG143" s="205">
        <f t="shared" si="16"/>
        <v>0</v>
      </c>
      <c r="BH143" s="205">
        <f t="shared" si="17"/>
        <v>0</v>
      </c>
      <c r="BI143" s="205">
        <f t="shared" si="18"/>
        <v>0</v>
      </c>
      <c r="BJ143" s="14" t="s">
        <v>128</v>
      </c>
      <c r="BK143" s="205">
        <f t="shared" si="19"/>
        <v>0</v>
      </c>
      <c r="BL143" s="14" t="s">
        <v>138</v>
      </c>
      <c r="BM143" s="204" t="s">
        <v>572</v>
      </c>
    </row>
    <row r="144" spans="1:65" s="12" customFormat="1" ht="22.9" customHeight="1">
      <c r="B144" s="176"/>
      <c r="C144" s="177"/>
      <c r="D144" s="178" t="s">
        <v>71</v>
      </c>
      <c r="E144" s="190" t="s">
        <v>466</v>
      </c>
      <c r="F144" s="190" t="s">
        <v>467</v>
      </c>
      <c r="G144" s="177"/>
      <c r="H144" s="177"/>
      <c r="I144" s="180"/>
      <c r="J144" s="191">
        <f>BK144</f>
        <v>0</v>
      </c>
      <c r="K144" s="177"/>
      <c r="L144" s="182"/>
      <c r="M144" s="183"/>
      <c r="N144" s="184"/>
      <c r="O144" s="184"/>
      <c r="P144" s="185">
        <f>SUM(P145:P147)</f>
        <v>0</v>
      </c>
      <c r="Q144" s="184"/>
      <c r="R144" s="185">
        <f>SUM(R145:R147)</f>
        <v>1.15E-2</v>
      </c>
      <c r="S144" s="184"/>
      <c r="T144" s="186">
        <f>SUM(T145:T147)</f>
        <v>0</v>
      </c>
      <c r="AR144" s="187" t="s">
        <v>128</v>
      </c>
      <c r="AT144" s="188" t="s">
        <v>71</v>
      </c>
      <c r="AU144" s="188" t="s">
        <v>80</v>
      </c>
      <c r="AY144" s="187" t="s">
        <v>119</v>
      </c>
      <c r="BK144" s="189">
        <f>SUM(BK145:BK147)</f>
        <v>0</v>
      </c>
    </row>
    <row r="145" spans="1:65" s="2" customFormat="1" ht="24.2" customHeight="1">
      <c r="A145" s="31"/>
      <c r="B145" s="32"/>
      <c r="C145" s="206" t="s">
        <v>157</v>
      </c>
      <c r="D145" s="206" t="s">
        <v>141</v>
      </c>
      <c r="E145" s="207" t="s">
        <v>474</v>
      </c>
      <c r="F145" s="208" t="s">
        <v>573</v>
      </c>
      <c r="G145" s="209" t="s">
        <v>166</v>
      </c>
      <c r="H145" s="210">
        <v>50</v>
      </c>
      <c r="I145" s="211"/>
      <c r="J145" s="212">
        <f>ROUND(I145*H145,2)</f>
        <v>0</v>
      </c>
      <c r="K145" s="213"/>
      <c r="L145" s="214"/>
      <c r="M145" s="215" t="s">
        <v>1</v>
      </c>
      <c r="N145" s="216" t="s">
        <v>38</v>
      </c>
      <c r="O145" s="72"/>
      <c r="P145" s="202">
        <f>O145*H145</f>
        <v>0</v>
      </c>
      <c r="Q145" s="202">
        <v>2.0000000000000001E-4</v>
      </c>
      <c r="R145" s="202">
        <f>Q145*H145</f>
        <v>0.01</v>
      </c>
      <c r="S145" s="202">
        <v>0</v>
      </c>
      <c r="T145" s="203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204" t="s">
        <v>574</v>
      </c>
      <c r="AT145" s="204" t="s">
        <v>141</v>
      </c>
      <c r="AU145" s="204" t="s">
        <v>128</v>
      </c>
      <c r="AY145" s="14" t="s">
        <v>119</v>
      </c>
      <c r="BE145" s="205">
        <f>IF(N145="základná",J145,0)</f>
        <v>0</v>
      </c>
      <c r="BF145" s="205">
        <f>IF(N145="znížená",J145,0)</f>
        <v>0</v>
      </c>
      <c r="BG145" s="205">
        <f>IF(N145="zákl. prenesená",J145,0)</f>
        <v>0</v>
      </c>
      <c r="BH145" s="205">
        <f>IF(N145="zníž. prenesená",J145,0)</f>
        <v>0</v>
      </c>
      <c r="BI145" s="205">
        <f>IF(N145="nulová",J145,0)</f>
        <v>0</v>
      </c>
      <c r="BJ145" s="14" t="s">
        <v>128</v>
      </c>
      <c r="BK145" s="205">
        <f>ROUND(I145*H145,2)</f>
        <v>0</v>
      </c>
      <c r="BL145" s="14" t="s">
        <v>329</v>
      </c>
      <c r="BM145" s="204" t="s">
        <v>575</v>
      </c>
    </row>
    <row r="146" spans="1:65" s="2" customFormat="1" ht="21.75" customHeight="1">
      <c r="A146" s="31"/>
      <c r="B146" s="32"/>
      <c r="C146" s="192" t="s">
        <v>576</v>
      </c>
      <c r="D146" s="192" t="s">
        <v>123</v>
      </c>
      <c r="E146" s="193" t="s">
        <v>469</v>
      </c>
      <c r="F146" s="194" t="s">
        <v>470</v>
      </c>
      <c r="G146" s="195" t="s">
        <v>471</v>
      </c>
      <c r="H146" s="196">
        <v>5</v>
      </c>
      <c r="I146" s="197"/>
      <c r="J146" s="198">
        <f>ROUND(I146*H146,2)</f>
        <v>0</v>
      </c>
      <c r="K146" s="199"/>
      <c r="L146" s="36"/>
      <c r="M146" s="200" t="s">
        <v>1</v>
      </c>
      <c r="N146" s="201" t="s">
        <v>38</v>
      </c>
      <c r="O146" s="72"/>
      <c r="P146" s="202">
        <f>O146*H146</f>
        <v>0</v>
      </c>
      <c r="Q146" s="202">
        <v>2.9999999999999997E-4</v>
      </c>
      <c r="R146" s="202">
        <f>Q146*H146</f>
        <v>1.4999999999999998E-3</v>
      </c>
      <c r="S146" s="202">
        <v>0</v>
      </c>
      <c r="T146" s="203">
        <f>S146*H146</f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204" t="s">
        <v>329</v>
      </c>
      <c r="AT146" s="204" t="s">
        <v>123</v>
      </c>
      <c r="AU146" s="204" t="s">
        <v>128</v>
      </c>
      <c r="AY146" s="14" t="s">
        <v>119</v>
      </c>
      <c r="BE146" s="205">
        <f>IF(N146="základná",J146,0)</f>
        <v>0</v>
      </c>
      <c r="BF146" s="205">
        <f>IF(N146="znížená",J146,0)</f>
        <v>0</v>
      </c>
      <c r="BG146" s="205">
        <f>IF(N146="zákl. prenesená",J146,0)</f>
        <v>0</v>
      </c>
      <c r="BH146" s="205">
        <f>IF(N146="zníž. prenesená",J146,0)</f>
        <v>0</v>
      </c>
      <c r="BI146" s="205">
        <f>IF(N146="nulová",J146,0)</f>
        <v>0</v>
      </c>
      <c r="BJ146" s="14" t="s">
        <v>128</v>
      </c>
      <c r="BK146" s="205">
        <f>ROUND(I146*H146,2)</f>
        <v>0</v>
      </c>
      <c r="BL146" s="14" t="s">
        <v>329</v>
      </c>
      <c r="BM146" s="204" t="s">
        <v>577</v>
      </c>
    </row>
    <row r="147" spans="1:65" s="2" customFormat="1" ht="24.2" customHeight="1">
      <c r="A147" s="31"/>
      <c r="B147" s="32"/>
      <c r="C147" s="192" t="s">
        <v>172</v>
      </c>
      <c r="D147" s="192" t="s">
        <v>123</v>
      </c>
      <c r="E147" s="193" t="s">
        <v>578</v>
      </c>
      <c r="F147" s="194" t="s">
        <v>579</v>
      </c>
      <c r="G147" s="195" t="s">
        <v>126</v>
      </c>
      <c r="H147" s="196">
        <v>4.8000000000000001E-2</v>
      </c>
      <c r="I147" s="197"/>
      <c r="J147" s="198">
        <f>ROUND(I147*H147,2)</f>
        <v>0</v>
      </c>
      <c r="K147" s="199"/>
      <c r="L147" s="36"/>
      <c r="M147" s="200" t="s">
        <v>1</v>
      </c>
      <c r="N147" s="201" t="s">
        <v>38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204" t="s">
        <v>138</v>
      </c>
      <c r="AT147" s="204" t="s">
        <v>123</v>
      </c>
      <c r="AU147" s="204" t="s">
        <v>128</v>
      </c>
      <c r="AY147" s="14" t="s">
        <v>119</v>
      </c>
      <c r="BE147" s="205">
        <f>IF(N147="základná",J147,0)</f>
        <v>0</v>
      </c>
      <c r="BF147" s="205">
        <f>IF(N147="znížená",J147,0)</f>
        <v>0</v>
      </c>
      <c r="BG147" s="205">
        <f>IF(N147="zákl. prenesená",J147,0)</f>
        <v>0</v>
      </c>
      <c r="BH147" s="205">
        <f>IF(N147="zníž. prenesená",J147,0)</f>
        <v>0</v>
      </c>
      <c r="BI147" s="205">
        <f>IF(N147="nulová",J147,0)</f>
        <v>0</v>
      </c>
      <c r="BJ147" s="14" t="s">
        <v>128</v>
      </c>
      <c r="BK147" s="205">
        <f>ROUND(I147*H147,2)</f>
        <v>0</v>
      </c>
      <c r="BL147" s="14" t="s">
        <v>138</v>
      </c>
      <c r="BM147" s="204" t="s">
        <v>580</v>
      </c>
    </row>
    <row r="148" spans="1:65" s="12" customFormat="1" ht="25.9" customHeight="1">
      <c r="B148" s="176"/>
      <c r="C148" s="177"/>
      <c r="D148" s="178" t="s">
        <v>71</v>
      </c>
      <c r="E148" s="179" t="s">
        <v>581</v>
      </c>
      <c r="F148" s="179" t="s">
        <v>582</v>
      </c>
      <c r="G148" s="177"/>
      <c r="H148" s="177"/>
      <c r="I148" s="180"/>
      <c r="J148" s="181">
        <f>BK148</f>
        <v>0</v>
      </c>
      <c r="K148" s="177"/>
      <c r="L148" s="182"/>
      <c r="M148" s="183"/>
      <c r="N148" s="184"/>
      <c r="O148" s="184"/>
      <c r="P148" s="185">
        <f>SUM(P149:P151)</f>
        <v>0</v>
      </c>
      <c r="Q148" s="184"/>
      <c r="R148" s="185">
        <f>SUM(R149:R151)</f>
        <v>0</v>
      </c>
      <c r="S148" s="184"/>
      <c r="T148" s="186">
        <f>SUM(T149:T151)</f>
        <v>0</v>
      </c>
      <c r="AR148" s="187" t="s">
        <v>127</v>
      </c>
      <c r="AT148" s="188" t="s">
        <v>71</v>
      </c>
      <c r="AU148" s="188" t="s">
        <v>72</v>
      </c>
      <c r="AY148" s="187" t="s">
        <v>119</v>
      </c>
      <c r="BK148" s="189">
        <f>SUM(BK149:BK151)</f>
        <v>0</v>
      </c>
    </row>
    <row r="149" spans="1:65" s="2" customFormat="1" ht="37.9" customHeight="1">
      <c r="A149" s="31"/>
      <c r="B149" s="32"/>
      <c r="C149" s="192" t="s">
        <v>176</v>
      </c>
      <c r="D149" s="192" t="s">
        <v>123</v>
      </c>
      <c r="E149" s="193" t="s">
        <v>583</v>
      </c>
      <c r="F149" s="194" t="s">
        <v>584</v>
      </c>
      <c r="G149" s="195" t="s">
        <v>585</v>
      </c>
      <c r="H149" s="196">
        <v>24</v>
      </c>
      <c r="I149" s="197"/>
      <c r="J149" s="198">
        <f>ROUND(I149*H149,2)</f>
        <v>0</v>
      </c>
      <c r="K149" s="199"/>
      <c r="L149" s="36"/>
      <c r="M149" s="200" t="s">
        <v>1</v>
      </c>
      <c r="N149" s="201" t="s">
        <v>38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0</v>
      </c>
      <c r="T149" s="203">
        <f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204" t="s">
        <v>586</v>
      </c>
      <c r="AT149" s="204" t="s">
        <v>123</v>
      </c>
      <c r="AU149" s="204" t="s">
        <v>80</v>
      </c>
      <c r="AY149" s="14" t="s">
        <v>119</v>
      </c>
      <c r="BE149" s="205">
        <f>IF(N149="základná",J149,0)</f>
        <v>0</v>
      </c>
      <c r="BF149" s="205">
        <f>IF(N149="znížená",J149,0)</f>
        <v>0</v>
      </c>
      <c r="BG149" s="205">
        <f>IF(N149="zákl. prenesená",J149,0)</f>
        <v>0</v>
      </c>
      <c r="BH149" s="205">
        <f>IF(N149="zníž. prenesená",J149,0)</f>
        <v>0</v>
      </c>
      <c r="BI149" s="205">
        <f>IF(N149="nulová",J149,0)</f>
        <v>0</v>
      </c>
      <c r="BJ149" s="14" t="s">
        <v>128</v>
      </c>
      <c r="BK149" s="205">
        <f>ROUND(I149*H149,2)</f>
        <v>0</v>
      </c>
      <c r="BL149" s="14" t="s">
        <v>586</v>
      </c>
      <c r="BM149" s="204" t="s">
        <v>587</v>
      </c>
    </row>
    <row r="150" spans="1:65" s="2" customFormat="1" ht="37.9" customHeight="1">
      <c r="A150" s="31"/>
      <c r="B150" s="32"/>
      <c r="C150" s="192" t="s">
        <v>180</v>
      </c>
      <c r="D150" s="192" t="s">
        <v>123</v>
      </c>
      <c r="E150" s="193" t="s">
        <v>588</v>
      </c>
      <c r="F150" s="194" t="s">
        <v>589</v>
      </c>
      <c r="G150" s="195" t="s">
        <v>590</v>
      </c>
      <c r="H150" s="196">
        <v>1</v>
      </c>
      <c r="I150" s="197"/>
      <c r="J150" s="198">
        <f>ROUND(I150*H150,2)</f>
        <v>0</v>
      </c>
      <c r="K150" s="199"/>
      <c r="L150" s="36"/>
      <c r="M150" s="200" t="s">
        <v>1</v>
      </c>
      <c r="N150" s="201" t="s">
        <v>38</v>
      </c>
      <c r="O150" s="72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204" t="s">
        <v>586</v>
      </c>
      <c r="AT150" s="204" t="s">
        <v>123</v>
      </c>
      <c r="AU150" s="204" t="s">
        <v>80</v>
      </c>
      <c r="AY150" s="14" t="s">
        <v>119</v>
      </c>
      <c r="BE150" s="205">
        <f>IF(N150="základná",J150,0)</f>
        <v>0</v>
      </c>
      <c r="BF150" s="205">
        <f>IF(N150="znížená",J150,0)</f>
        <v>0</v>
      </c>
      <c r="BG150" s="205">
        <f>IF(N150="zákl. prenesená",J150,0)</f>
        <v>0</v>
      </c>
      <c r="BH150" s="205">
        <f>IF(N150="zníž. prenesená",J150,0)</f>
        <v>0</v>
      </c>
      <c r="BI150" s="205">
        <f>IF(N150="nulová",J150,0)</f>
        <v>0</v>
      </c>
      <c r="BJ150" s="14" t="s">
        <v>128</v>
      </c>
      <c r="BK150" s="205">
        <f>ROUND(I150*H150,2)</f>
        <v>0</v>
      </c>
      <c r="BL150" s="14" t="s">
        <v>586</v>
      </c>
      <c r="BM150" s="204" t="s">
        <v>591</v>
      </c>
    </row>
    <row r="151" spans="1:65" s="2" customFormat="1" ht="37.9" customHeight="1">
      <c r="A151" s="31"/>
      <c r="B151" s="32"/>
      <c r="C151" s="192" t="s">
        <v>184</v>
      </c>
      <c r="D151" s="192" t="s">
        <v>123</v>
      </c>
      <c r="E151" s="193" t="s">
        <v>592</v>
      </c>
      <c r="F151" s="194" t="s">
        <v>593</v>
      </c>
      <c r="G151" s="195" t="s">
        <v>585</v>
      </c>
      <c r="H151" s="196">
        <v>24</v>
      </c>
      <c r="I151" s="197"/>
      <c r="J151" s="198">
        <f>ROUND(I151*H151,2)</f>
        <v>0</v>
      </c>
      <c r="K151" s="199"/>
      <c r="L151" s="36"/>
      <c r="M151" s="217" t="s">
        <v>1</v>
      </c>
      <c r="N151" s="218" t="s">
        <v>38</v>
      </c>
      <c r="O151" s="219"/>
      <c r="P151" s="220">
        <f>O151*H151</f>
        <v>0</v>
      </c>
      <c r="Q151" s="220">
        <v>0</v>
      </c>
      <c r="R151" s="220">
        <f>Q151*H151</f>
        <v>0</v>
      </c>
      <c r="S151" s="220">
        <v>0</v>
      </c>
      <c r="T151" s="221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204" t="s">
        <v>586</v>
      </c>
      <c r="AT151" s="204" t="s">
        <v>123</v>
      </c>
      <c r="AU151" s="204" t="s">
        <v>80</v>
      </c>
      <c r="AY151" s="14" t="s">
        <v>119</v>
      </c>
      <c r="BE151" s="205">
        <f>IF(N151="základná",J151,0)</f>
        <v>0</v>
      </c>
      <c r="BF151" s="205">
        <f>IF(N151="znížená",J151,0)</f>
        <v>0</v>
      </c>
      <c r="BG151" s="205">
        <f>IF(N151="zákl. prenesená",J151,0)</f>
        <v>0</v>
      </c>
      <c r="BH151" s="205">
        <f>IF(N151="zníž. prenesená",J151,0)</f>
        <v>0</v>
      </c>
      <c r="BI151" s="205">
        <f>IF(N151="nulová",J151,0)</f>
        <v>0</v>
      </c>
      <c r="BJ151" s="14" t="s">
        <v>128</v>
      </c>
      <c r="BK151" s="205">
        <f>ROUND(I151*H151,2)</f>
        <v>0</v>
      </c>
      <c r="BL151" s="14" t="s">
        <v>586</v>
      </c>
      <c r="BM151" s="204" t="s">
        <v>594</v>
      </c>
    </row>
    <row r="152" spans="1:65" s="2" customFormat="1" ht="6.95" customHeight="1">
      <c r="A152" s="31"/>
      <c r="B152" s="55"/>
      <c r="C152" s="56"/>
      <c r="D152" s="56"/>
      <c r="E152" s="56"/>
      <c r="F152" s="56"/>
      <c r="G152" s="56"/>
      <c r="H152" s="56"/>
      <c r="I152" s="56"/>
      <c r="J152" s="56"/>
      <c r="K152" s="56"/>
      <c r="L152" s="36"/>
      <c r="M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</row>
  </sheetData>
  <sheetProtection algorithmName="SHA-512" hashValue="dN1u3shSR3LBN2AYc6uVAKH2dePZoCNWayjSWXGdwmz0idM1XnpRQKB5YRAhOnuptiPGqerk8uCH33pVwUgrzQ==" saltValue="wvMX0b2Z0ZlQAbO4URC4kDgTqo+AnaQjarkca8IuEgViaB9BKAYUIGdWrtg8srarUW0NzxI8m//jJFu581PZDw==" spinCount="100000" sheet="1" objects="1" scenarios="1" formatColumns="0" formatRows="0" autoFilter="0"/>
  <autoFilter ref="C121:K151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5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87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7"/>
      <c r="AT3" s="14" t="s">
        <v>72</v>
      </c>
    </row>
    <row r="4" spans="1:46" s="1" customFormat="1" ht="24.95" customHeight="1">
      <c r="B4" s="17"/>
      <c r="D4" s="111" t="s">
        <v>88</v>
      </c>
      <c r="L4" s="17"/>
      <c r="M4" s="112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13" t="s">
        <v>15</v>
      </c>
      <c r="L6" s="17"/>
    </row>
    <row r="7" spans="1:46" s="1" customFormat="1" ht="16.5" customHeight="1">
      <c r="B7" s="17"/>
      <c r="E7" s="270" t="str">
        <f>'Rekapitulácia stavby'!K6</f>
        <v>VŠEOBECNÁ ZDRAVOTNÁ POISŤOVŇA - FLAGSHIP POBOČKA</v>
      </c>
      <c r="F7" s="271"/>
      <c r="G7" s="271"/>
      <c r="H7" s="271"/>
      <c r="L7" s="17"/>
    </row>
    <row r="8" spans="1:46" s="2" customFormat="1" ht="12" customHeight="1">
      <c r="A8" s="31"/>
      <c r="B8" s="36"/>
      <c r="C8" s="31"/>
      <c r="D8" s="113" t="s">
        <v>89</v>
      </c>
      <c r="E8" s="31"/>
      <c r="F8" s="31"/>
      <c r="G8" s="31"/>
      <c r="H8" s="31"/>
      <c r="I8" s="31"/>
      <c r="J8" s="31"/>
      <c r="K8" s="31"/>
      <c r="L8" s="52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272" t="s">
        <v>595</v>
      </c>
      <c r="F9" s="273"/>
      <c r="G9" s="273"/>
      <c r="H9" s="273"/>
      <c r="I9" s="31"/>
      <c r="J9" s="31"/>
      <c r="K9" s="31"/>
      <c r="L9" s="52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52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13" t="s">
        <v>17</v>
      </c>
      <c r="E11" s="31"/>
      <c r="F11" s="114" t="s">
        <v>1</v>
      </c>
      <c r="G11" s="31"/>
      <c r="H11" s="31"/>
      <c r="I11" s="113" t="s">
        <v>18</v>
      </c>
      <c r="J11" s="114" t="s">
        <v>1</v>
      </c>
      <c r="K11" s="31"/>
      <c r="L11" s="52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13" t="s">
        <v>19</v>
      </c>
      <c r="E12" s="31"/>
      <c r="F12" s="114" t="s">
        <v>20</v>
      </c>
      <c r="G12" s="31"/>
      <c r="H12" s="31"/>
      <c r="I12" s="113" t="s">
        <v>21</v>
      </c>
      <c r="J12" s="115" t="str">
        <f>'Rekapitulácia stavby'!AN8</f>
        <v>Vyplň údaj</v>
      </c>
      <c r="K12" s="31"/>
      <c r="L12" s="52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52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13" t="s">
        <v>22</v>
      </c>
      <c r="E14" s="31"/>
      <c r="F14" s="31"/>
      <c r="G14" s="31"/>
      <c r="H14" s="31"/>
      <c r="I14" s="113" t="s">
        <v>23</v>
      </c>
      <c r="J14" s="114" t="str">
        <f>IF('Rekapitulácia stavby'!AN10="","",'Rekapitulácia stavby'!AN10)</f>
        <v/>
      </c>
      <c r="K14" s="31"/>
      <c r="L14" s="52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4" t="str">
        <f>IF('Rekapitulácia stavby'!E11="","",'Rekapitulácia stavby'!E11)</f>
        <v xml:space="preserve"> </v>
      </c>
      <c r="F15" s="31"/>
      <c r="G15" s="31"/>
      <c r="H15" s="31"/>
      <c r="I15" s="113" t="s">
        <v>25</v>
      </c>
      <c r="J15" s="114" t="str">
        <f>IF('Rekapitulácia stavby'!AN11="","",'Rekapitulácia stavby'!AN11)</f>
        <v/>
      </c>
      <c r="K15" s="31"/>
      <c r="L15" s="52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52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13" t="s">
        <v>26</v>
      </c>
      <c r="E17" s="31"/>
      <c r="F17" s="31"/>
      <c r="G17" s="31"/>
      <c r="H17" s="31"/>
      <c r="I17" s="113" t="s">
        <v>23</v>
      </c>
      <c r="J17" s="27" t="str">
        <f>'Rekapitulácia stavby'!AN13</f>
        <v>Vyplň údaj</v>
      </c>
      <c r="K17" s="31"/>
      <c r="L17" s="52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274" t="str">
        <f>'Rekapitulácia stavby'!E14</f>
        <v>Vyplň údaj</v>
      </c>
      <c r="F18" s="275"/>
      <c r="G18" s="275"/>
      <c r="H18" s="275"/>
      <c r="I18" s="113" t="s">
        <v>25</v>
      </c>
      <c r="J18" s="27" t="str">
        <f>'Rekapitulácia stavby'!AN14</f>
        <v>Vyplň údaj</v>
      </c>
      <c r="K18" s="31"/>
      <c r="L18" s="52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52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13" t="s">
        <v>28</v>
      </c>
      <c r="E20" s="31"/>
      <c r="F20" s="31"/>
      <c r="G20" s="31"/>
      <c r="H20" s="31"/>
      <c r="I20" s="113" t="s">
        <v>23</v>
      </c>
      <c r="J20" s="114" t="str">
        <f>IF('Rekapitulácia stavby'!AN16="","",'Rekapitulácia stavby'!AN16)</f>
        <v/>
      </c>
      <c r="K20" s="31"/>
      <c r="L20" s="52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4" t="str">
        <f>IF('Rekapitulácia stavby'!E17="","",'Rekapitulácia stavby'!E17)</f>
        <v xml:space="preserve"> </v>
      </c>
      <c r="F21" s="31"/>
      <c r="G21" s="31"/>
      <c r="H21" s="31"/>
      <c r="I21" s="113" t="s">
        <v>25</v>
      </c>
      <c r="J21" s="114" t="str">
        <f>IF('Rekapitulácia stavby'!AN17="","",'Rekapitulácia stavby'!AN17)</f>
        <v/>
      </c>
      <c r="K21" s="31"/>
      <c r="L21" s="52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52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13" t="s">
        <v>30</v>
      </c>
      <c r="E23" s="31"/>
      <c r="F23" s="31"/>
      <c r="G23" s="31"/>
      <c r="H23" s="31"/>
      <c r="I23" s="113" t="s">
        <v>23</v>
      </c>
      <c r="J23" s="114" t="str">
        <f>IF('Rekapitulácia stavby'!AN19="","",'Rekapitulácia stavby'!AN19)</f>
        <v/>
      </c>
      <c r="K23" s="31"/>
      <c r="L23" s="52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4" t="str">
        <f>IF('Rekapitulácia stavby'!E20="","",'Rekapitulácia stavby'!E20)</f>
        <v xml:space="preserve"> </v>
      </c>
      <c r="F24" s="31"/>
      <c r="G24" s="31"/>
      <c r="H24" s="31"/>
      <c r="I24" s="113" t="s">
        <v>25</v>
      </c>
      <c r="J24" s="114" t="str">
        <f>IF('Rekapitulácia stavby'!AN20="","",'Rekapitulácia stavby'!AN20)</f>
        <v/>
      </c>
      <c r="K24" s="31"/>
      <c r="L24" s="52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52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13" t="s">
        <v>31</v>
      </c>
      <c r="E26" s="31"/>
      <c r="F26" s="31"/>
      <c r="G26" s="31"/>
      <c r="H26" s="31"/>
      <c r="I26" s="31"/>
      <c r="J26" s="31"/>
      <c r="K26" s="31"/>
      <c r="L26" s="52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6"/>
      <c r="B27" s="117"/>
      <c r="C27" s="116"/>
      <c r="D27" s="116"/>
      <c r="E27" s="276" t="s">
        <v>1</v>
      </c>
      <c r="F27" s="276"/>
      <c r="G27" s="276"/>
      <c r="H27" s="276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52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9"/>
      <c r="E29" s="119"/>
      <c r="F29" s="119"/>
      <c r="G29" s="119"/>
      <c r="H29" s="119"/>
      <c r="I29" s="119"/>
      <c r="J29" s="119"/>
      <c r="K29" s="119"/>
      <c r="L29" s="52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20" t="s">
        <v>32</v>
      </c>
      <c r="E30" s="31"/>
      <c r="F30" s="31"/>
      <c r="G30" s="31"/>
      <c r="H30" s="31"/>
      <c r="I30" s="31"/>
      <c r="J30" s="121">
        <f>ROUND(J122, 2)</f>
        <v>0</v>
      </c>
      <c r="K30" s="31"/>
      <c r="L30" s="52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9"/>
      <c r="E31" s="119"/>
      <c r="F31" s="119"/>
      <c r="G31" s="119"/>
      <c r="H31" s="119"/>
      <c r="I31" s="119"/>
      <c r="J31" s="119"/>
      <c r="K31" s="119"/>
      <c r="L31" s="52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22" t="s">
        <v>34</v>
      </c>
      <c r="G32" s="31"/>
      <c r="H32" s="31"/>
      <c r="I32" s="122" t="s">
        <v>33</v>
      </c>
      <c r="J32" s="122" t="s">
        <v>35</v>
      </c>
      <c r="K32" s="31"/>
      <c r="L32" s="52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23" t="s">
        <v>36</v>
      </c>
      <c r="E33" s="124" t="s">
        <v>37</v>
      </c>
      <c r="F33" s="125">
        <f>ROUND((SUM(BE122:BE164)),  2)</f>
        <v>0</v>
      </c>
      <c r="G33" s="126"/>
      <c r="H33" s="126"/>
      <c r="I33" s="127">
        <v>0.2</v>
      </c>
      <c r="J33" s="125">
        <f>ROUND(((SUM(BE122:BE164))*I33),  2)</f>
        <v>0</v>
      </c>
      <c r="K33" s="31"/>
      <c r="L33" s="52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24" t="s">
        <v>38</v>
      </c>
      <c r="F34" s="125">
        <f>ROUND((SUM(BF122:BF164)),  2)</f>
        <v>0</v>
      </c>
      <c r="G34" s="126"/>
      <c r="H34" s="126"/>
      <c r="I34" s="127">
        <v>0.2</v>
      </c>
      <c r="J34" s="125">
        <f>ROUND(((SUM(BF122:BF164))*I34),  2)</f>
        <v>0</v>
      </c>
      <c r="K34" s="31"/>
      <c r="L34" s="52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13" t="s">
        <v>39</v>
      </c>
      <c r="F35" s="128">
        <f>ROUND((SUM(BG122:BG164)),  2)</f>
        <v>0</v>
      </c>
      <c r="G35" s="31"/>
      <c r="H35" s="31"/>
      <c r="I35" s="129">
        <v>0.2</v>
      </c>
      <c r="J35" s="128">
        <f>0</f>
        <v>0</v>
      </c>
      <c r="K35" s="31"/>
      <c r="L35" s="52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13" t="s">
        <v>40</v>
      </c>
      <c r="F36" s="128">
        <f>ROUND((SUM(BH122:BH164)),  2)</f>
        <v>0</v>
      </c>
      <c r="G36" s="31"/>
      <c r="H36" s="31"/>
      <c r="I36" s="129">
        <v>0.2</v>
      </c>
      <c r="J36" s="128">
        <f>0</f>
        <v>0</v>
      </c>
      <c r="K36" s="31"/>
      <c r="L36" s="52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24" t="s">
        <v>41</v>
      </c>
      <c r="F37" s="125">
        <f>ROUND((SUM(BI122:BI164)),  2)</f>
        <v>0</v>
      </c>
      <c r="G37" s="126"/>
      <c r="H37" s="126"/>
      <c r="I37" s="127">
        <v>0</v>
      </c>
      <c r="J37" s="125">
        <f>0</f>
        <v>0</v>
      </c>
      <c r="K37" s="31"/>
      <c r="L37" s="52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52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30"/>
      <c r="D39" s="131" t="s">
        <v>42</v>
      </c>
      <c r="E39" s="132"/>
      <c r="F39" s="132"/>
      <c r="G39" s="133" t="s">
        <v>43</v>
      </c>
      <c r="H39" s="134" t="s">
        <v>44</v>
      </c>
      <c r="I39" s="132"/>
      <c r="J39" s="135">
        <f>SUM(J30:J37)</f>
        <v>0</v>
      </c>
      <c r="K39" s="136"/>
      <c r="L39" s="52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52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52"/>
      <c r="D50" s="137" t="s">
        <v>45</v>
      </c>
      <c r="E50" s="138"/>
      <c r="F50" s="138"/>
      <c r="G50" s="137" t="s">
        <v>46</v>
      </c>
      <c r="H50" s="138"/>
      <c r="I50" s="138"/>
      <c r="J50" s="138"/>
      <c r="K50" s="138"/>
      <c r="L50" s="5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9" t="s">
        <v>47</v>
      </c>
      <c r="E61" s="140"/>
      <c r="F61" s="141" t="s">
        <v>48</v>
      </c>
      <c r="G61" s="139" t="s">
        <v>47</v>
      </c>
      <c r="H61" s="140"/>
      <c r="I61" s="140"/>
      <c r="J61" s="142" t="s">
        <v>48</v>
      </c>
      <c r="K61" s="140"/>
      <c r="L61" s="52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37" t="s">
        <v>49</v>
      </c>
      <c r="E65" s="143"/>
      <c r="F65" s="143"/>
      <c r="G65" s="137" t="s">
        <v>50</v>
      </c>
      <c r="H65" s="143"/>
      <c r="I65" s="143"/>
      <c r="J65" s="143"/>
      <c r="K65" s="143"/>
      <c r="L65" s="52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9" t="s">
        <v>47</v>
      </c>
      <c r="E76" s="140"/>
      <c r="F76" s="141" t="s">
        <v>48</v>
      </c>
      <c r="G76" s="139" t="s">
        <v>47</v>
      </c>
      <c r="H76" s="140"/>
      <c r="I76" s="140"/>
      <c r="J76" s="142" t="s">
        <v>48</v>
      </c>
      <c r="K76" s="140"/>
      <c r="L76" s="52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44"/>
      <c r="C77" s="145"/>
      <c r="D77" s="145"/>
      <c r="E77" s="145"/>
      <c r="F77" s="145"/>
      <c r="G77" s="145"/>
      <c r="H77" s="145"/>
      <c r="I77" s="145"/>
      <c r="J77" s="145"/>
      <c r="K77" s="145"/>
      <c r="L77" s="52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46"/>
      <c r="C81" s="147"/>
      <c r="D81" s="147"/>
      <c r="E81" s="147"/>
      <c r="F81" s="147"/>
      <c r="G81" s="147"/>
      <c r="H81" s="147"/>
      <c r="I81" s="147"/>
      <c r="J81" s="147"/>
      <c r="K81" s="147"/>
      <c r="L81" s="52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91</v>
      </c>
      <c r="D82" s="33"/>
      <c r="E82" s="33"/>
      <c r="F82" s="33"/>
      <c r="G82" s="33"/>
      <c r="H82" s="33"/>
      <c r="I82" s="33"/>
      <c r="J82" s="33"/>
      <c r="K82" s="33"/>
      <c r="L82" s="52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52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15</v>
      </c>
      <c r="D84" s="33"/>
      <c r="E84" s="33"/>
      <c r="F84" s="33"/>
      <c r="G84" s="33"/>
      <c r="H84" s="33"/>
      <c r="I84" s="33"/>
      <c r="J84" s="33"/>
      <c r="K84" s="33"/>
      <c r="L84" s="52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268" t="str">
        <f>E7</f>
        <v>VŠEOBECNÁ ZDRAVOTNÁ POISŤOVŇA - FLAGSHIP POBOČKA</v>
      </c>
      <c r="F85" s="269"/>
      <c r="G85" s="269"/>
      <c r="H85" s="269"/>
      <c r="I85" s="33"/>
      <c r="J85" s="33"/>
      <c r="K85" s="33"/>
      <c r="L85" s="52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89</v>
      </c>
      <c r="D86" s="33"/>
      <c r="E86" s="33"/>
      <c r="F86" s="33"/>
      <c r="G86" s="33"/>
      <c r="H86" s="33"/>
      <c r="I86" s="33"/>
      <c r="J86" s="33"/>
      <c r="K86" s="33"/>
      <c r="L86" s="52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252" t="str">
        <f>E9</f>
        <v>C1.06 - CHLADENIE</v>
      </c>
      <c r="F87" s="267"/>
      <c r="G87" s="267"/>
      <c r="H87" s="267"/>
      <c r="I87" s="33"/>
      <c r="J87" s="33"/>
      <c r="K87" s="33"/>
      <c r="L87" s="52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52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19</v>
      </c>
      <c r="D89" s="33"/>
      <c r="E89" s="33"/>
      <c r="F89" s="24" t="str">
        <f>F12</f>
        <v>Bratislava oc NIVY</v>
      </c>
      <c r="G89" s="33"/>
      <c r="H89" s="33"/>
      <c r="I89" s="26" t="s">
        <v>21</v>
      </c>
      <c r="J89" s="67" t="str">
        <f>IF(J12="","",J12)</f>
        <v>Vyplň údaj</v>
      </c>
      <c r="K89" s="33"/>
      <c r="L89" s="52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52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 xml:space="preserve"> </v>
      </c>
      <c r="G91" s="33"/>
      <c r="H91" s="33"/>
      <c r="I91" s="26" t="s">
        <v>28</v>
      </c>
      <c r="J91" s="29" t="str">
        <f>E21</f>
        <v xml:space="preserve"> </v>
      </c>
      <c r="K91" s="33"/>
      <c r="L91" s="52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52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52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8" t="s">
        <v>92</v>
      </c>
      <c r="D94" s="149"/>
      <c r="E94" s="149"/>
      <c r="F94" s="149"/>
      <c r="G94" s="149"/>
      <c r="H94" s="149"/>
      <c r="I94" s="149"/>
      <c r="J94" s="150" t="s">
        <v>93</v>
      </c>
      <c r="K94" s="149"/>
      <c r="L94" s="52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52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51" t="s">
        <v>94</v>
      </c>
      <c r="D96" s="33"/>
      <c r="E96" s="33"/>
      <c r="F96" s="33"/>
      <c r="G96" s="33"/>
      <c r="H96" s="33"/>
      <c r="I96" s="33"/>
      <c r="J96" s="85">
        <f>J122</f>
        <v>0</v>
      </c>
      <c r="K96" s="33"/>
      <c r="L96" s="52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95</v>
      </c>
    </row>
    <row r="97" spans="1:31" s="9" customFormat="1" ht="24.95" customHeight="1">
      <c r="B97" s="152"/>
      <c r="C97" s="153"/>
      <c r="D97" s="154" t="s">
        <v>98</v>
      </c>
      <c r="E97" s="155"/>
      <c r="F97" s="155"/>
      <c r="G97" s="155"/>
      <c r="H97" s="155"/>
      <c r="I97" s="155"/>
      <c r="J97" s="156">
        <f>J123</f>
        <v>0</v>
      </c>
      <c r="K97" s="153"/>
      <c r="L97" s="157"/>
    </row>
    <row r="98" spans="1:31" s="10" customFormat="1" ht="19.899999999999999" customHeight="1">
      <c r="B98" s="158"/>
      <c r="C98" s="159"/>
      <c r="D98" s="160" t="s">
        <v>510</v>
      </c>
      <c r="E98" s="161"/>
      <c r="F98" s="161"/>
      <c r="G98" s="161"/>
      <c r="H98" s="161"/>
      <c r="I98" s="161"/>
      <c r="J98" s="162">
        <f>J124</f>
        <v>0</v>
      </c>
      <c r="K98" s="159"/>
      <c r="L98" s="163"/>
    </row>
    <row r="99" spans="1:31" s="10" customFormat="1" ht="19.899999999999999" customHeight="1">
      <c r="B99" s="158"/>
      <c r="C99" s="159"/>
      <c r="D99" s="160" t="s">
        <v>99</v>
      </c>
      <c r="E99" s="161"/>
      <c r="F99" s="161"/>
      <c r="G99" s="161"/>
      <c r="H99" s="161"/>
      <c r="I99" s="161"/>
      <c r="J99" s="162">
        <f>J137</f>
        <v>0</v>
      </c>
      <c r="K99" s="159"/>
      <c r="L99" s="163"/>
    </row>
    <row r="100" spans="1:31" s="10" customFormat="1" ht="19.899999999999999" customHeight="1">
      <c r="B100" s="158"/>
      <c r="C100" s="159"/>
      <c r="D100" s="160" t="s">
        <v>511</v>
      </c>
      <c r="E100" s="161"/>
      <c r="F100" s="161"/>
      <c r="G100" s="161"/>
      <c r="H100" s="161"/>
      <c r="I100" s="161"/>
      <c r="J100" s="162">
        <f>J143</f>
        <v>0</v>
      </c>
      <c r="K100" s="159"/>
      <c r="L100" s="163"/>
    </row>
    <row r="101" spans="1:31" s="10" customFormat="1" ht="19.899999999999999" customHeight="1">
      <c r="B101" s="158"/>
      <c r="C101" s="159"/>
      <c r="D101" s="160" t="s">
        <v>104</v>
      </c>
      <c r="E101" s="161"/>
      <c r="F101" s="161"/>
      <c r="G101" s="161"/>
      <c r="H101" s="161"/>
      <c r="I101" s="161"/>
      <c r="J101" s="162">
        <f>J157</f>
        <v>0</v>
      </c>
      <c r="K101" s="159"/>
      <c r="L101" s="163"/>
    </row>
    <row r="102" spans="1:31" s="9" customFormat="1" ht="24.95" customHeight="1">
      <c r="B102" s="152"/>
      <c r="C102" s="153"/>
      <c r="D102" s="154" t="s">
        <v>512</v>
      </c>
      <c r="E102" s="155"/>
      <c r="F102" s="155"/>
      <c r="G102" s="155"/>
      <c r="H102" s="155"/>
      <c r="I102" s="155"/>
      <c r="J102" s="156">
        <f>J161</f>
        <v>0</v>
      </c>
      <c r="K102" s="153"/>
      <c r="L102" s="157"/>
    </row>
    <row r="103" spans="1:31" s="2" customFormat="1" ht="21.75" customHeight="1">
      <c r="A103" s="31"/>
      <c r="B103" s="32"/>
      <c r="C103" s="33"/>
      <c r="D103" s="33"/>
      <c r="E103" s="33"/>
      <c r="F103" s="33"/>
      <c r="G103" s="33"/>
      <c r="H103" s="33"/>
      <c r="I103" s="33"/>
      <c r="J103" s="33"/>
      <c r="K103" s="33"/>
      <c r="L103" s="52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</row>
    <row r="104" spans="1:31" s="2" customFormat="1" ht="6.95" customHeight="1">
      <c r="A104" s="31"/>
      <c r="B104" s="55"/>
      <c r="C104" s="56"/>
      <c r="D104" s="56"/>
      <c r="E104" s="56"/>
      <c r="F104" s="56"/>
      <c r="G104" s="56"/>
      <c r="H104" s="56"/>
      <c r="I104" s="56"/>
      <c r="J104" s="56"/>
      <c r="K104" s="56"/>
      <c r="L104" s="52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8" spans="1:31" s="2" customFormat="1" ht="6.95" customHeight="1">
      <c r="A108" s="31"/>
      <c r="B108" s="57"/>
      <c r="C108" s="58"/>
      <c r="D108" s="58"/>
      <c r="E108" s="58"/>
      <c r="F108" s="58"/>
      <c r="G108" s="58"/>
      <c r="H108" s="58"/>
      <c r="I108" s="58"/>
      <c r="J108" s="58"/>
      <c r="K108" s="58"/>
      <c r="L108" s="52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24.95" customHeight="1">
      <c r="A109" s="31"/>
      <c r="B109" s="32"/>
      <c r="C109" s="20" t="s">
        <v>105</v>
      </c>
      <c r="D109" s="33"/>
      <c r="E109" s="33"/>
      <c r="F109" s="33"/>
      <c r="G109" s="33"/>
      <c r="H109" s="33"/>
      <c r="I109" s="33"/>
      <c r="J109" s="33"/>
      <c r="K109" s="33"/>
      <c r="L109" s="52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6.95" customHeight="1">
      <c r="A110" s="31"/>
      <c r="B110" s="32"/>
      <c r="C110" s="33"/>
      <c r="D110" s="33"/>
      <c r="E110" s="33"/>
      <c r="F110" s="33"/>
      <c r="G110" s="33"/>
      <c r="H110" s="33"/>
      <c r="I110" s="33"/>
      <c r="J110" s="33"/>
      <c r="K110" s="33"/>
      <c r="L110" s="52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12" customHeight="1">
      <c r="A111" s="31"/>
      <c r="B111" s="32"/>
      <c r="C111" s="26" t="s">
        <v>15</v>
      </c>
      <c r="D111" s="33"/>
      <c r="E111" s="33"/>
      <c r="F111" s="33"/>
      <c r="G111" s="33"/>
      <c r="H111" s="33"/>
      <c r="I111" s="33"/>
      <c r="J111" s="33"/>
      <c r="K111" s="33"/>
      <c r="L111" s="52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16.5" customHeight="1">
      <c r="A112" s="31"/>
      <c r="B112" s="32"/>
      <c r="C112" s="33"/>
      <c r="D112" s="33"/>
      <c r="E112" s="268" t="str">
        <f>E7</f>
        <v>VŠEOBECNÁ ZDRAVOTNÁ POISŤOVŇA - FLAGSHIP POBOČKA</v>
      </c>
      <c r="F112" s="269"/>
      <c r="G112" s="269"/>
      <c r="H112" s="269"/>
      <c r="I112" s="33"/>
      <c r="J112" s="33"/>
      <c r="K112" s="33"/>
      <c r="L112" s="52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2" customHeight="1">
      <c r="A113" s="31"/>
      <c r="B113" s="32"/>
      <c r="C113" s="26" t="s">
        <v>89</v>
      </c>
      <c r="D113" s="33"/>
      <c r="E113" s="33"/>
      <c r="F113" s="33"/>
      <c r="G113" s="33"/>
      <c r="H113" s="33"/>
      <c r="I113" s="33"/>
      <c r="J113" s="33"/>
      <c r="K113" s="33"/>
      <c r="L113" s="52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6.5" customHeight="1">
      <c r="A114" s="31"/>
      <c r="B114" s="32"/>
      <c r="C114" s="33"/>
      <c r="D114" s="33"/>
      <c r="E114" s="252" t="str">
        <f>E9</f>
        <v>C1.06 - CHLADENIE</v>
      </c>
      <c r="F114" s="267"/>
      <c r="G114" s="267"/>
      <c r="H114" s="267"/>
      <c r="I114" s="33"/>
      <c r="J114" s="33"/>
      <c r="K114" s="33"/>
      <c r="L114" s="52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6.95" customHeight="1">
      <c r="A115" s="31"/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52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2" customHeight="1">
      <c r="A116" s="31"/>
      <c r="B116" s="32"/>
      <c r="C116" s="26" t="s">
        <v>19</v>
      </c>
      <c r="D116" s="33"/>
      <c r="E116" s="33"/>
      <c r="F116" s="24" t="str">
        <f>F12</f>
        <v>Bratislava oc NIVY</v>
      </c>
      <c r="G116" s="33"/>
      <c r="H116" s="33"/>
      <c r="I116" s="26" t="s">
        <v>21</v>
      </c>
      <c r="J116" s="67" t="str">
        <f>IF(J12="","",J12)</f>
        <v>Vyplň údaj</v>
      </c>
      <c r="K116" s="33"/>
      <c r="L116" s="52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6.95" customHeight="1">
      <c r="A117" s="31"/>
      <c r="B117" s="32"/>
      <c r="C117" s="33"/>
      <c r="D117" s="33"/>
      <c r="E117" s="33"/>
      <c r="F117" s="33"/>
      <c r="G117" s="33"/>
      <c r="H117" s="33"/>
      <c r="I117" s="33"/>
      <c r="J117" s="33"/>
      <c r="K117" s="33"/>
      <c r="L117" s="52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15.2" customHeight="1">
      <c r="A118" s="31"/>
      <c r="B118" s="32"/>
      <c r="C118" s="26" t="s">
        <v>22</v>
      </c>
      <c r="D118" s="33"/>
      <c r="E118" s="33"/>
      <c r="F118" s="24" t="str">
        <f>E15</f>
        <v xml:space="preserve"> </v>
      </c>
      <c r="G118" s="33"/>
      <c r="H118" s="33"/>
      <c r="I118" s="26" t="s">
        <v>28</v>
      </c>
      <c r="J118" s="29" t="str">
        <f>E21</f>
        <v xml:space="preserve"> </v>
      </c>
      <c r="K118" s="33"/>
      <c r="L118" s="52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15.2" customHeight="1">
      <c r="A119" s="31"/>
      <c r="B119" s="32"/>
      <c r="C119" s="26" t="s">
        <v>26</v>
      </c>
      <c r="D119" s="33"/>
      <c r="E119" s="33"/>
      <c r="F119" s="24" t="str">
        <f>IF(E18="","",E18)</f>
        <v>Vyplň údaj</v>
      </c>
      <c r="G119" s="33"/>
      <c r="H119" s="33"/>
      <c r="I119" s="26" t="s">
        <v>30</v>
      </c>
      <c r="J119" s="29" t="str">
        <f>E24</f>
        <v xml:space="preserve"> </v>
      </c>
      <c r="K119" s="33"/>
      <c r="L119" s="52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2" customFormat="1" ht="10.35" customHeight="1">
      <c r="A120" s="31"/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52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5" s="11" customFormat="1" ht="29.25" customHeight="1">
      <c r="A121" s="164"/>
      <c r="B121" s="165"/>
      <c r="C121" s="166" t="s">
        <v>106</v>
      </c>
      <c r="D121" s="167" t="s">
        <v>57</v>
      </c>
      <c r="E121" s="167" t="s">
        <v>53</v>
      </c>
      <c r="F121" s="167" t="s">
        <v>54</v>
      </c>
      <c r="G121" s="167" t="s">
        <v>107</v>
      </c>
      <c r="H121" s="167" t="s">
        <v>108</v>
      </c>
      <c r="I121" s="167" t="s">
        <v>109</v>
      </c>
      <c r="J121" s="168" t="s">
        <v>93</v>
      </c>
      <c r="K121" s="169" t="s">
        <v>110</v>
      </c>
      <c r="L121" s="170"/>
      <c r="M121" s="76" t="s">
        <v>1</v>
      </c>
      <c r="N121" s="77" t="s">
        <v>36</v>
      </c>
      <c r="O121" s="77" t="s">
        <v>111</v>
      </c>
      <c r="P121" s="77" t="s">
        <v>112</v>
      </c>
      <c r="Q121" s="77" t="s">
        <v>113</v>
      </c>
      <c r="R121" s="77" t="s">
        <v>114</v>
      </c>
      <c r="S121" s="77" t="s">
        <v>115</v>
      </c>
      <c r="T121" s="78" t="s">
        <v>116</v>
      </c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</row>
    <row r="122" spans="1:65" s="2" customFormat="1" ht="22.9" customHeight="1">
      <c r="A122" s="31"/>
      <c r="B122" s="32"/>
      <c r="C122" s="83" t="s">
        <v>94</v>
      </c>
      <c r="D122" s="33"/>
      <c r="E122" s="33"/>
      <c r="F122" s="33"/>
      <c r="G122" s="33"/>
      <c r="H122" s="33"/>
      <c r="I122" s="33"/>
      <c r="J122" s="171">
        <f>BK122</f>
        <v>0</v>
      </c>
      <c r="K122" s="33"/>
      <c r="L122" s="36"/>
      <c r="M122" s="79"/>
      <c r="N122" s="172"/>
      <c r="O122" s="80"/>
      <c r="P122" s="173">
        <f>P123+P161</f>
        <v>0</v>
      </c>
      <c r="Q122" s="80"/>
      <c r="R122" s="173">
        <f>R123+R161</f>
        <v>4.7675000000000009E-2</v>
      </c>
      <c r="S122" s="80"/>
      <c r="T122" s="174">
        <f>T123+T161</f>
        <v>0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T122" s="14" t="s">
        <v>71</v>
      </c>
      <c r="AU122" s="14" t="s">
        <v>95</v>
      </c>
      <c r="BK122" s="175">
        <f>BK123+BK161</f>
        <v>0</v>
      </c>
    </row>
    <row r="123" spans="1:65" s="12" customFormat="1" ht="25.9" customHeight="1">
      <c r="B123" s="176"/>
      <c r="C123" s="177"/>
      <c r="D123" s="178" t="s">
        <v>71</v>
      </c>
      <c r="E123" s="179" t="s">
        <v>130</v>
      </c>
      <c r="F123" s="179" t="s">
        <v>131</v>
      </c>
      <c r="G123" s="177"/>
      <c r="H123" s="177"/>
      <c r="I123" s="180"/>
      <c r="J123" s="181">
        <f>BK123</f>
        <v>0</v>
      </c>
      <c r="K123" s="177"/>
      <c r="L123" s="182"/>
      <c r="M123" s="183"/>
      <c r="N123" s="184"/>
      <c r="O123" s="184"/>
      <c r="P123" s="185">
        <f>P124+P137+P143+P157</f>
        <v>0</v>
      </c>
      <c r="Q123" s="184"/>
      <c r="R123" s="185">
        <f>R124+R137+R143+R157</f>
        <v>4.7675000000000009E-2</v>
      </c>
      <c r="S123" s="184"/>
      <c r="T123" s="186">
        <f>T124+T137+T143+T157</f>
        <v>0</v>
      </c>
      <c r="AR123" s="187" t="s">
        <v>80</v>
      </c>
      <c r="AT123" s="188" t="s">
        <v>71</v>
      </c>
      <c r="AU123" s="188" t="s">
        <v>72</v>
      </c>
      <c r="AY123" s="187" t="s">
        <v>119</v>
      </c>
      <c r="BK123" s="189">
        <f>BK124+BK137+BK143+BK157</f>
        <v>0</v>
      </c>
    </row>
    <row r="124" spans="1:65" s="12" customFormat="1" ht="22.9" customHeight="1">
      <c r="B124" s="176"/>
      <c r="C124" s="177"/>
      <c r="D124" s="178" t="s">
        <v>71</v>
      </c>
      <c r="E124" s="190" t="s">
        <v>513</v>
      </c>
      <c r="F124" s="190" t="s">
        <v>514</v>
      </c>
      <c r="G124" s="177"/>
      <c r="H124" s="177"/>
      <c r="I124" s="180"/>
      <c r="J124" s="191">
        <f>BK124</f>
        <v>0</v>
      </c>
      <c r="K124" s="177"/>
      <c r="L124" s="182"/>
      <c r="M124" s="183"/>
      <c r="N124" s="184"/>
      <c r="O124" s="184"/>
      <c r="P124" s="185">
        <f>SUM(P125:P136)</f>
        <v>0</v>
      </c>
      <c r="Q124" s="184"/>
      <c r="R124" s="185">
        <f>SUM(R125:R136)</f>
        <v>2.7585000000000005E-2</v>
      </c>
      <c r="S124" s="184"/>
      <c r="T124" s="186">
        <f>SUM(T125:T136)</f>
        <v>0</v>
      </c>
      <c r="AR124" s="187" t="s">
        <v>80</v>
      </c>
      <c r="AT124" s="188" t="s">
        <v>71</v>
      </c>
      <c r="AU124" s="188" t="s">
        <v>80</v>
      </c>
      <c r="AY124" s="187" t="s">
        <v>119</v>
      </c>
      <c r="BK124" s="189">
        <f>SUM(BK125:BK136)</f>
        <v>0</v>
      </c>
    </row>
    <row r="125" spans="1:65" s="2" customFormat="1" ht="24.2" customHeight="1">
      <c r="A125" s="31"/>
      <c r="B125" s="32"/>
      <c r="C125" s="192" t="s">
        <v>80</v>
      </c>
      <c r="D125" s="192" t="s">
        <v>123</v>
      </c>
      <c r="E125" s="193" t="s">
        <v>515</v>
      </c>
      <c r="F125" s="194" t="s">
        <v>516</v>
      </c>
      <c r="G125" s="195" t="s">
        <v>137</v>
      </c>
      <c r="H125" s="196">
        <v>76.5</v>
      </c>
      <c r="I125" s="197"/>
      <c r="J125" s="198">
        <f t="shared" ref="J125:J136" si="0">ROUND(I125*H125,2)</f>
        <v>0</v>
      </c>
      <c r="K125" s="199"/>
      <c r="L125" s="36"/>
      <c r="M125" s="200" t="s">
        <v>1</v>
      </c>
      <c r="N125" s="201" t="s">
        <v>38</v>
      </c>
      <c r="O125" s="72"/>
      <c r="P125" s="202">
        <f t="shared" ref="P125:P136" si="1">O125*H125</f>
        <v>0</v>
      </c>
      <c r="Q125" s="202">
        <v>0</v>
      </c>
      <c r="R125" s="202">
        <f t="shared" ref="R125:R136" si="2">Q125*H125</f>
        <v>0</v>
      </c>
      <c r="S125" s="202">
        <v>0</v>
      </c>
      <c r="T125" s="203">
        <f t="shared" ref="T125:T136" si="3">S125*H125</f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R125" s="204" t="s">
        <v>127</v>
      </c>
      <c r="AT125" s="204" t="s">
        <v>123</v>
      </c>
      <c r="AU125" s="204" t="s">
        <v>128</v>
      </c>
      <c r="AY125" s="14" t="s">
        <v>119</v>
      </c>
      <c r="BE125" s="205">
        <f t="shared" ref="BE125:BE136" si="4">IF(N125="základná",J125,0)</f>
        <v>0</v>
      </c>
      <c r="BF125" s="205">
        <f t="shared" ref="BF125:BF136" si="5">IF(N125="znížená",J125,0)</f>
        <v>0</v>
      </c>
      <c r="BG125" s="205">
        <f t="shared" ref="BG125:BG136" si="6">IF(N125="zákl. prenesená",J125,0)</f>
        <v>0</v>
      </c>
      <c r="BH125" s="205">
        <f t="shared" ref="BH125:BH136" si="7">IF(N125="zníž. prenesená",J125,0)</f>
        <v>0</v>
      </c>
      <c r="BI125" s="205">
        <f t="shared" ref="BI125:BI136" si="8">IF(N125="nulová",J125,0)</f>
        <v>0</v>
      </c>
      <c r="BJ125" s="14" t="s">
        <v>128</v>
      </c>
      <c r="BK125" s="205">
        <f t="shared" ref="BK125:BK136" si="9">ROUND(I125*H125,2)</f>
        <v>0</v>
      </c>
      <c r="BL125" s="14" t="s">
        <v>127</v>
      </c>
      <c r="BM125" s="204" t="s">
        <v>596</v>
      </c>
    </row>
    <row r="126" spans="1:65" s="2" customFormat="1" ht="24.2" customHeight="1">
      <c r="A126" s="31"/>
      <c r="B126" s="32"/>
      <c r="C126" s="192" t="s">
        <v>204</v>
      </c>
      <c r="D126" s="192" t="s">
        <v>123</v>
      </c>
      <c r="E126" s="193" t="s">
        <v>597</v>
      </c>
      <c r="F126" s="194" t="s">
        <v>598</v>
      </c>
      <c r="G126" s="195" t="s">
        <v>137</v>
      </c>
      <c r="H126" s="196">
        <v>48</v>
      </c>
      <c r="I126" s="197"/>
      <c r="J126" s="198">
        <f t="shared" si="0"/>
        <v>0</v>
      </c>
      <c r="K126" s="199"/>
      <c r="L126" s="36"/>
      <c r="M126" s="200" t="s">
        <v>1</v>
      </c>
      <c r="N126" s="201" t="s">
        <v>38</v>
      </c>
      <c r="O126" s="72"/>
      <c r="P126" s="202">
        <f t="shared" si="1"/>
        <v>0</v>
      </c>
      <c r="Q126" s="202">
        <v>5.0000000000000002E-5</v>
      </c>
      <c r="R126" s="202">
        <f t="shared" si="2"/>
        <v>2.4000000000000002E-3</v>
      </c>
      <c r="S126" s="202">
        <v>0</v>
      </c>
      <c r="T126" s="203">
        <f t="shared" si="3"/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204" t="s">
        <v>127</v>
      </c>
      <c r="AT126" s="204" t="s">
        <v>123</v>
      </c>
      <c r="AU126" s="204" t="s">
        <v>128</v>
      </c>
      <c r="AY126" s="14" t="s">
        <v>119</v>
      </c>
      <c r="BE126" s="205">
        <f t="shared" si="4"/>
        <v>0</v>
      </c>
      <c r="BF126" s="205">
        <f t="shared" si="5"/>
        <v>0</v>
      </c>
      <c r="BG126" s="205">
        <f t="shared" si="6"/>
        <v>0</v>
      </c>
      <c r="BH126" s="205">
        <f t="shared" si="7"/>
        <v>0</v>
      </c>
      <c r="BI126" s="205">
        <f t="shared" si="8"/>
        <v>0</v>
      </c>
      <c r="BJ126" s="14" t="s">
        <v>128</v>
      </c>
      <c r="BK126" s="205">
        <f t="shared" si="9"/>
        <v>0</v>
      </c>
      <c r="BL126" s="14" t="s">
        <v>127</v>
      </c>
      <c r="BM126" s="204" t="s">
        <v>599</v>
      </c>
    </row>
    <row r="127" spans="1:65" s="2" customFormat="1" ht="33" customHeight="1">
      <c r="A127" s="31"/>
      <c r="B127" s="32"/>
      <c r="C127" s="206" t="s">
        <v>208</v>
      </c>
      <c r="D127" s="206" t="s">
        <v>141</v>
      </c>
      <c r="E127" s="207" t="s">
        <v>600</v>
      </c>
      <c r="F127" s="208" t="s">
        <v>601</v>
      </c>
      <c r="G127" s="209" t="s">
        <v>137</v>
      </c>
      <c r="H127" s="210">
        <v>48</v>
      </c>
      <c r="I127" s="211"/>
      <c r="J127" s="212">
        <f t="shared" si="0"/>
        <v>0</v>
      </c>
      <c r="K127" s="213"/>
      <c r="L127" s="214"/>
      <c r="M127" s="215" t="s">
        <v>1</v>
      </c>
      <c r="N127" s="216" t="s">
        <v>38</v>
      </c>
      <c r="O127" s="72"/>
      <c r="P127" s="202">
        <f t="shared" si="1"/>
        <v>0</v>
      </c>
      <c r="Q127" s="202">
        <v>1.6000000000000001E-4</v>
      </c>
      <c r="R127" s="202">
        <f t="shared" si="2"/>
        <v>7.6800000000000011E-3</v>
      </c>
      <c r="S127" s="202">
        <v>0</v>
      </c>
      <c r="T127" s="203">
        <f t="shared" si="3"/>
        <v>0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R127" s="204" t="s">
        <v>524</v>
      </c>
      <c r="AT127" s="204" t="s">
        <v>141</v>
      </c>
      <c r="AU127" s="204" t="s">
        <v>128</v>
      </c>
      <c r="AY127" s="14" t="s">
        <v>119</v>
      </c>
      <c r="BE127" s="205">
        <f t="shared" si="4"/>
        <v>0</v>
      </c>
      <c r="BF127" s="205">
        <f t="shared" si="5"/>
        <v>0</v>
      </c>
      <c r="BG127" s="205">
        <f t="shared" si="6"/>
        <v>0</v>
      </c>
      <c r="BH127" s="205">
        <f t="shared" si="7"/>
        <v>0</v>
      </c>
      <c r="BI127" s="205">
        <f t="shared" si="8"/>
        <v>0</v>
      </c>
      <c r="BJ127" s="14" t="s">
        <v>128</v>
      </c>
      <c r="BK127" s="205">
        <f t="shared" si="9"/>
        <v>0</v>
      </c>
      <c r="BL127" s="14" t="s">
        <v>127</v>
      </c>
      <c r="BM127" s="204" t="s">
        <v>602</v>
      </c>
    </row>
    <row r="128" spans="1:65" s="2" customFormat="1" ht="24.2" customHeight="1">
      <c r="A128" s="31"/>
      <c r="B128" s="32"/>
      <c r="C128" s="206" t="s">
        <v>144</v>
      </c>
      <c r="D128" s="206" t="s">
        <v>141</v>
      </c>
      <c r="E128" s="207" t="s">
        <v>603</v>
      </c>
      <c r="F128" s="208" t="s">
        <v>604</v>
      </c>
      <c r="G128" s="209" t="s">
        <v>166</v>
      </c>
      <c r="H128" s="210">
        <v>48</v>
      </c>
      <c r="I128" s="211"/>
      <c r="J128" s="212">
        <f t="shared" si="0"/>
        <v>0</v>
      </c>
      <c r="K128" s="213"/>
      <c r="L128" s="214"/>
      <c r="M128" s="215" t="s">
        <v>1</v>
      </c>
      <c r="N128" s="216" t="s">
        <v>38</v>
      </c>
      <c r="O128" s="72"/>
      <c r="P128" s="202">
        <f t="shared" si="1"/>
        <v>0</v>
      </c>
      <c r="Q128" s="202">
        <v>8.0000000000000007E-5</v>
      </c>
      <c r="R128" s="202">
        <f t="shared" si="2"/>
        <v>3.8400000000000005E-3</v>
      </c>
      <c r="S128" s="202">
        <v>0</v>
      </c>
      <c r="T128" s="203">
        <f t="shared" si="3"/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204" t="s">
        <v>524</v>
      </c>
      <c r="AT128" s="204" t="s">
        <v>141</v>
      </c>
      <c r="AU128" s="204" t="s">
        <v>128</v>
      </c>
      <c r="AY128" s="14" t="s">
        <v>119</v>
      </c>
      <c r="BE128" s="205">
        <f t="shared" si="4"/>
        <v>0</v>
      </c>
      <c r="BF128" s="205">
        <f t="shared" si="5"/>
        <v>0</v>
      </c>
      <c r="BG128" s="205">
        <f t="shared" si="6"/>
        <v>0</v>
      </c>
      <c r="BH128" s="205">
        <f t="shared" si="7"/>
        <v>0</v>
      </c>
      <c r="BI128" s="205">
        <f t="shared" si="8"/>
        <v>0</v>
      </c>
      <c r="BJ128" s="14" t="s">
        <v>128</v>
      </c>
      <c r="BK128" s="205">
        <f t="shared" si="9"/>
        <v>0</v>
      </c>
      <c r="BL128" s="14" t="s">
        <v>127</v>
      </c>
      <c r="BM128" s="204" t="s">
        <v>605</v>
      </c>
    </row>
    <row r="129" spans="1:65" s="2" customFormat="1" ht="24.2" customHeight="1">
      <c r="A129" s="31"/>
      <c r="B129" s="32"/>
      <c r="C129" s="192" t="s">
        <v>180</v>
      </c>
      <c r="D129" s="192" t="s">
        <v>123</v>
      </c>
      <c r="E129" s="193" t="s">
        <v>606</v>
      </c>
      <c r="F129" s="194" t="s">
        <v>607</v>
      </c>
      <c r="G129" s="195" t="s">
        <v>137</v>
      </c>
      <c r="H129" s="196">
        <v>21</v>
      </c>
      <c r="I129" s="197"/>
      <c r="J129" s="198">
        <f t="shared" si="0"/>
        <v>0</v>
      </c>
      <c r="K129" s="199"/>
      <c r="L129" s="36"/>
      <c r="M129" s="200" t="s">
        <v>1</v>
      </c>
      <c r="N129" s="201" t="s">
        <v>38</v>
      </c>
      <c r="O129" s="72"/>
      <c r="P129" s="202">
        <f t="shared" si="1"/>
        <v>0</v>
      </c>
      <c r="Q129" s="202">
        <v>4.0000000000000003E-5</v>
      </c>
      <c r="R129" s="202">
        <f t="shared" si="2"/>
        <v>8.4000000000000003E-4</v>
      </c>
      <c r="S129" s="202">
        <v>0</v>
      </c>
      <c r="T129" s="203">
        <f t="shared" si="3"/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204" t="s">
        <v>127</v>
      </c>
      <c r="AT129" s="204" t="s">
        <v>123</v>
      </c>
      <c r="AU129" s="204" t="s">
        <v>128</v>
      </c>
      <c r="AY129" s="14" t="s">
        <v>119</v>
      </c>
      <c r="BE129" s="205">
        <f t="shared" si="4"/>
        <v>0</v>
      </c>
      <c r="BF129" s="205">
        <f t="shared" si="5"/>
        <v>0</v>
      </c>
      <c r="BG129" s="205">
        <f t="shared" si="6"/>
        <v>0</v>
      </c>
      <c r="BH129" s="205">
        <f t="shared" si="7"/>
        <v>0</v>
      </c>
      <c r="BI129" s="205">
        <f t="shared" si="8"/>
        <v>0</v>
      </c>
      <c r="BJ129" s="14" t="s">
        <v>128</v>
      </c>
      <c r="BK129" s="205">
        <f t="shared" si="9"/>
        <v>0</v>
      </c>
      <c r="BL129" s="14" t="s">
        <v>127</v>
      </c>
      <c r="BM129" s="204" t="s">
        <v>608</v>
      </c>
    </row>
    <row r="130" spans="1:65" s="2" customFormat="1" ht="33" customHeight="1">
      <c r="A130" s="31"/>
      <c r="B130" s="32"/>
      <c r="C130" s="206" t="s">
        <v>184</v>
      </c>
      <c r="D130" s="206" t="s">
        <v>141</v>
      </c>
      <c r="E130" s="207" t="s">
        <v>609</v>
      </c>
      <c r="F130" s="208" t="s">
        <v>610</v>
      </c>
      <c r="G130" s="209" t="s">
        <v>137</v>
      </c>
      <c r="H130" s="210">
        <v>21</v>
      </c>
      <c r="I130" s="211"/>
      <c r="J130" s="212">
        <f t="shared" si="0"/>
        <v>0</v>
      </c>
      <c r="K130" s="213"/>
      <c r="L130" s="214"/>
      <c r="M130" s="215" t="s">
        <v>1</v>
      </c>
      <c r="N130" s="216" t="s">
        <v>38</v>
      </c>
      <c r="O130" s="72"/>
      <c r="P130" s="202">
        <f t="shared" si="1"/>
        <v>0</v>
      </c>
      <c r="Q130" s="202">
        <v>2.7999999999999998E-4</v>
      </c>
      <c r="R130" s="202">
        <f t="shared" si="2"/>
        <v>5.8799999999999998E-3</v>
      </c>
      <c r="S130" s="202">
        <v>0</v>
      </c>
      <c r="T130" s="203">
        <f t="shared" si="3"/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204" t="s">
        <v>524</v>
      </c>
      <c r="AT130" s="204" t="s">
        <v>141</v>
      </c>
      <c r="AU130" s="204" t="s">
        <v>128</v>
      </c>
      <c r="AY130" s="14" t="s">
        <v>119</v>
      </c>
      <c r="BE130" s="205">
        <f t="shared" si="4"/>
        <v>0</v>
      </c>
      <c r="BF130" s="205">
        <f t="shared" si="5"/>
        <v>0</v>
      </c>
      <c r="BG130" s="205">
        <f t="shared" si="6"/>
        <v>0</v>
      </c>
      <c r="BH130" s="205">
        <f t="shared" si="7"/>
        <v>0</v>
      </c>
      <c r="BI130" s="205">
        <f t="shared" si="8"/>
        <v>0</v>
      </c>
      <c r="BJ130" s="14" t="s">
        <v>128</v>
      </c>
      <c r="BK130" s="205">
        <f t="shared" si="9"/>
        <v>0</v>
      </c>
      <c r="BL130" s="14" t="s">
        <v>127</v>
      </c>
      <c r="BM130" s="204" t="s">
        <v>611</v>
      </c>
    </row>
    <row r="131" spans="1:65" s="2" customFormat="1" ht="24.2" customHeight="1">
      <c r="A131" s="31"/>
      <c r="B131" s="32"/>
      <c r="C131" s="206" t="s">
        <v>188</v>
      </c>
      <c r="D131" s="206" t="s">
        <v>141</v>
      </c>
      <c r="E131" s="207" t="s">
        <v>612</v>
      </c>
      <c r="F131" s="208" t="s">
        <v>613</v>
      </c>
      <c r="G131" s="209" t="s">
        <v>166</v>
      </c>
      <c r="H131" s="210">
        <v>21</v>
      </c>
      <c r="I131" s="211"/>
      <c r="J131" s="212">
        <f t="shared" si="0"/>
        <v>0</v>
      </c>
      <c r="K131" s="213"/>
      <c r="L131" s="214"/>
      <c r="M131" s="215" t="s">
        <v>1</v>
      </c>
      <c r="N131" s="216" t="s">
        <v>38</v>
      </c>
      <c r="O131" s="72"/>
      <c r="P131" s="202">
        <f t="shared" si="1"/>
        <v>0</v>
      </c>
      <c r="Q131" s="202">
        <v>1.2E-4</v>
      </c>
      <c r="R131" s="202">
        <f t="shared" si="2"/>
        <v>2.5200000000000001E-3</v>
      </c>
      <c r="S131" s="202">
        <v>0</v>
      </c>
      <c r="T131" s="203">
        <f t="shared" si="3"/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204" t="s">
        <v>524</v>
      </c>
      <c r="AT131" s="204" t="s">
        <v>141</v>
      </c>
      <c r="AU131" s="204" t="s">
        <v>128</v>
      </c>
      <c r="AY131" s="14" t="s">
        <v>119</v>
      </c>
      <c r="BE131" s="205">
        <f t="shared" si="4"/>
        <v>0</v>
      </c>
      <c r="BF131" s="205">
        <f t="shared" si="5"/>
        <v>0</v>
      </c>
      <c r="BG131" s="205">
        <f t="shared" si="6"/>
        <v>0</v>
      </c>
      <c r="BH131" s="205">
        <f t="shared" si="7"/>
        <v>0</v>
      </c>
      <c r="BI131" s="205">
        <f t="shared" si="8"/>
        <v>0</v>
      </c>
      <c r="BJ131" s="14" t="s">
        <v>128</v>
      </c>
      <c r="BK131" s="205">
        <f t="shared" si="9"/>
        <v>0</v>
      </c>
      <c r="BL131" s="14" t="s">
        <v>127</v>
      </c>
      <c r="BM131" s="204" t="s">
        <v>614</v>
      </c>
    </row>
    <row r="132" spans="1:65" s="2" customFormat="1" ht="24.2" customHeight="1">
      <c r="A132" s="31"/>
      <c r="B132" s="32"/>
      <c r="C132" s="192" t="s">
        <v>192</v>
      </c>
      <c r="D132" s="192" t="s">
        <v>123</v>
      </c>
      <c r="E132" s="193" t="s">
        <v>615</v>
      </c>
      <c r="F132" s="194" t="s">
        <v>616</v>
      </c>
      <c r="G132" s="195" t="s">
        <v>137</v>
      </c>
      <c r="H132" s="196">
        <v>7.5</v>
      </c>
      <c r="I132" s="197"/>
      <c r="J132" s="198">
        <f t="shared" si="0"/>
        <v>0</v>
      </c>
      <c r="K132" s="199"/>
      <c r="L132" s="36"/>
      <c r="M132" s="200" t="s">
        <v>1</v>
      </c>
      <c r="N132" s="201" t="s">
        <v>38</v>
      </c>
      <c r="O132" s="72"/>
      <c r="P132" s="202">
        <f t="shared" si="1"/>
        <v>0</v>
      </c>
      <c r="Q132" s="202">
        <v>4.0000000000000003E-5</v>
      </c>
      <c r="R132" s="202">
        <f t="shared" si="2"/>
        <v>3.0000000000000003E-4</v>
      </c>
      <c r="S132" s="202">
        <v>0</v>
      </c>
      <c r="T132" s="203">
        <f t="shared" si="3"/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204" t="s">
        <v>127</v>
      </c>
      <c r="AT132" s="204" t="s">
        <v>123</v>
      </c>
      <c r="AU132" s="204" t="s">
        <v>128</v>
      </c>
      <c r="AY132" s="14" t="s">
        <v>119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4" t="s">
        <v>128</v>
      </c>
      <c r="BK132" s="205">
        <f t="shared" si="9"/>
        <v>0</v>
      </c>
      <c r="BL132" s="14" t="s">
        <v>127</v>
      </c>
      <c r="BM132" s="204" t="s">
        <v>617</v>
      </c>
    </row>
    <row r="133" spans="1:65" s="2" customFormat="1" ht="33" customHeight="1">
      <c r="A133" s="31"/>
      <c r="B133" s="32"/>
      <c r="C133" s="206" t="s">
        <v>196</v>
      </c>
      <c r="D133" s="206" t="s">
        <v>141</v>
      </c>
      <c r="E133" s="207" t="s">
        <v>618</v>
      </c>
      <c r="F133" s="208" t="s">
        <v>619</v>
      </c>
      <c r="G133" s="209" t="s">
        <v>137</v>
      </c>
      <c r="H133" s="210">
        <v>7.5</v>
      </c>
      <c r="I133" s="211"/>
      <c r="J133" s="212">
        <f t="shared" si="0"/>
        <v>0</v>
      </c>
      <c r="K133" s="213"/>
      <c r="L133" s="214"/>
      <c r="M133" s="215" t="s">
        <v>1</v>
      </c>
      <c r="N133" s="216" t="s">
        <v>38</v>
      </c>
      <c r="O133" s="72"/>
      <c r="P133" s="202">
        <f t="shared" si="1"/>
        <v>0</v>
      </c>
      <c r="Q133" s="202">
        <v>3.8999999999999999E-4</v>
      </c>
      <c r="R133" s="202">
        <f t="shared" si="2"/>
        <v>2.9250000000000001E-3</v>
      </c>
      <c r="S133" s="202">
        <v>0</v>
      </c>
      <c r="T133" s="203">
        <f t="shared" si="3"/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204" t="s">
        <v>524</v>
      </c>
      <c r="AT133" s="204" t="s">
        <v>141</v>
      </c>
      <c r="AU133" s="204" t="s">
        <v>128</v>
      </c>
      <c r="AY133" s="14" t="s">
        <v>119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4" t="s">
        <v>128</v>
      </c>
      <c r="BK133" s="205">
        <f t="shared" si="9"/>
        <v>0</v>
      </c>
      <c r="BL133" s="14" t="s">
        <v>127</v>
      </c>
      <c r="BM133" s="204" t="s">
        <v>620</v>
      </c>
    </row>
    <row r="134" spans="1:65" s="2" customFormat="1" ht="24.2" customHeight="1">
      <c r="A134" s="31"/>
      <c r="B134" s="32"/>
      <c r="C134" s="206" t="s">
        <v>200</v>
      </c>
      <c r="D134" s="206" t="s">
        <v>141</v>
      </c>
      <c r="E134" s="207" t="s">
        <v>621</v>
      </c>
      <c r="F134" s="208" t="s">
        <v>622</v>
      </c>
      <c r="G134" s="209" t="s">
        <v>166</v>
      </c>
      <c r="H134" s="210">
        <v>7.5</v>
      </c>
      <c r="I134" s="211"/>
      <c r="J134" s="212">
        <f t="shared" si="0"/>
        <v>0</v>
      </c>
      <c r="K134" s="213"/>
      <c r="L134" s="214"/>
      <c r="M134" s="215" t="s">
        <v>1</v>
      </c>
      <c r="N134" s="216" t="s">
        <v>38</v>
      </c>
      <c r="O134" s="72"/>
      <c r="P134" s="202">
        <f t="shared" si="1"/>
        <v>0</v>
      </c>
      <c r="Q134" s="202">
        <v>1.6000000000000001E-4</v>
      </c>
      <c r="R134" s="202">
        <f t="shared" si="2"/>
        <v>1.2000000000000001E-3</v>
      </c>
      <c r="S134" s="202">
        <v>0</v>
      </c>
      <c r="T134" s="203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204" t="s">
        <v>524</v>
      </c>
      <c r="AT134" s="204" t="s">
        <v>141</v>
      </c>
      <c r="AU134" s="204" t="s">
        <v>128</v>
      </c>
      <c r="AY134" s="14" t="s">
        <v>119</v>
      </c>
      <c r="BE134" s="205">
        <f t="shared" si="4"/>
        <v>0</v>
      </c>
      <c r="BF134" s="205">
        <f t="shared" si="5"/>
        <v>0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4" t="s">
        <v>128</v>
      </c>
      <c r="BK134" s="205">
        <f t="shared" si="9"/>
        <v>0</v>
      </c>
      <c r="BL134" s="14" t="s">
        <v>127</v>
      </c>
      <c r="BM134" s="204" t="s">
        <v>623</v>
      </c>
    </row>
    <row r="135" spans="1:65" s="2" customFormat="1" ht="16.5" customHeight="1">
      <c r="A135" s="31"/>
      <c r="B135" s="32"/>
      <c r="C135" s="192" t="s">
        <v>529</v>
      </c>
      <c r="D135" s="192" t="s">
        <v>123</v>
      </c>
      <c r="E135" s="193" t="s">
        <v>530</v>
      </c>
      <c r="F135" s="194" t="s">
        <v>531</v>
      </c>
      <c r="G135" s="195" t="s">
        <v>137</v>
      </c>
      <c r="H135" s="196">
        <v>76.5</v>
      </c>
      <c r="I135" s="197"/>
      <c r="J135" s="198">
        <f t="shared" si="0"/>
        <v>0</v>
      </c>
      <c r="K135" s="199"/>
      <c r="L135" s="36"/>
      <c r="M135" s="200" t="s">
        <v>1</v>
      </c>
      <c r="N135" s="201" t="s">
        <v>38</v>
      </c>
      <c r="O135" s="72"/>
      <c r="P135" s="202">
        <f t="shared" si="1"/>
        <v>0</v>
      </c>
      <c r="Q135" s="202">
        <v>0</v>
      </c>
      <c r="R135" s="202">
        <f t="shared" si="2"/>
        <v>0</v>
      </c>
      <c r="S135" s="202">
        <v>0</v>
      </c>
      <c r="T135" s="203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204" t="s">
        <v>127</v>
      </c>
      <c r="AT135" s="204" t="s">
        <v>123</v>
      </c>
      <c r="AU135" s="204" t="s">
        <v>128</v>
      </c>
      <c r="AY135" s="14" t="s">
        <v>119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4" t="s">
        <v>128</v>
      </c>
      <c r="BK135" s="205">
        <f t="shared" si="9"/>
        <v>0</v>
      </c>
      <c r="BL135" s="14" t="s">
        <v>127</v>
      </c>
      <c r="BM135" s="204" t="s">
        <v>624</v>
      </c>
    </row>
    <row r="136" spans="1:65" s="2" customFormat="1" ht="24.2" customHeight="1">
      <c r="A136" s="31"/>
      <c r="B136" s="32"/>
      <c r="C136" s="192" t="s">
        <v>533</v>
      </c>
      <c r="D136" s="192" t="s">
        <v>123</v>
      </c>
      <c r="E136" s="193" t="s">
        <v>534</v>
      </c>
      <c r="F136" s="194" t="s">
        <v>535</v>
      </c>
      <c r="G136" s="195" t="s">
        <v>126</v>
      </c>
      <c r="H136" s="196">
        <v>0.14899999999999999</v>
      </c>
      <c r="I136" s="197"/>
      <c r="J136" s="198">
        <f t="shared" si="0"/>
        <v>0</v>
      </c>
      <c r="K136" s="199"/>
      <c r="L136" s="36"/>
      <c r="M136" s="200" t="s">
        <v>1</v>
      </c>
      <c r="N136" s="201" t="s">
        <v>38</v>
      </c>
      <c r="O136" s="72"/>
      <c r="P136" s="202">
        <f t="shared" si="1"/>
        <v>0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204" t="s">
        <v>127</v>
      </c>
      <c r="AT136" s="204" t="s">
        <v>123</v>
      </c>
      <c r="AU136" s="204" t="s">
        <v>128</v>
      </c>
      <c r="AY136" s="14" t="s">
        <v>119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4" t="s">
        <v>128</v>
      </c>
      <c r="BK136" s="205">
        <f t="shared" si="9"/>
        <v>0</v>
      </c>
      <c r="BL136" s="14" t="s">
        <v>127</v>
      </c>
      <c r="BM136" s="204" t="s">
        <v>625</v>
      </c>
    </row>
    <row r="137" spans="1:65" s="12" customFormat="1" ht="22.9" customHeight="1">
      <c r="B137" s="176"/>
      <c r="C137" s="177"/>
      <c r="D137" s="178" t="s">
        <v>71</v>
      </c>
      <c r="E137" s="190" t="s">
        <v>132</v>
      </c>
      <c r="F137" s="190" t="s">
        <v>133</v>
      </c>
      <c r="G137" s="177"/>
      <c r="H137" s="177"/>
      <c r="I137" s="180"/>
      <c r="J137" s="191">
        <f>BK137</f>
        <v>0</v>
      </c>
      <c r="K137" s="177"/>
      <c r="L137" s="182"/>
      <c r="M137" s="183"/>
      <c r="N137" s="184"/>
      <c r="O137" s="184"/>
      <c r="P137" s="185">
        <f>SUM(P138:P142)</f>
        <v>0</v>
      </c>
      <c r="Q137" s="184"/>
      <c r="R137" s="185">
        <f>SUM(R138:R142)</f>
        <v>2.7299999999999998E-3</v>
      </c>
      <c r="S137" s="184"/>
      <c r="T137" s="186">
        <f>SUM(T138:T142)</f>
        <v>0</v>
      </c>
      <c r="AR137" s="187" t="s">
        <v>128</v>
      </c>
      <c r="AT137" s="188" t="s">
        <v>71</v>
      </c>
      <c r="AU137" s="188" t="s">
        <v>80</v>
      </c>
      <c r="AY137" s="187" t="s">
        <v>119</v>
      </c>
      <c r="BK137" s="189">
        <f>SUM(BK138:BK142)</f>
        <v>0</v>
      </c>
    </row>
    <row r="138" spans="1:65" s="2" customFormat="1" ht="24.2" customHeight="1">
      <c r="A138" s="31"/>
      <c r="B138" s="32"/>
      <c r="C138" s="192" t="s">
        <v>537</v>
      </c>
      <c r="D138" s="192" t="s">
        <v>123</v>
      </c>
      <c r="E138" s="193" t="s">
        <v>538</v>
      </c>
      <c r="F138" s="194" t="s">
        <v>136</v>
      </c>
      <c r="G138" s="195" t="s">
        <v>137</v>
      </c>
      <c r="H138" s="196">
        <v>76.5</v>
      </c>
      <c r="I138" s="197"/>
      <c r="J138" s="198">
        <f>ROUND(I138*H138,2)</f>
        <v>0</v>
      </c>
      <c r="K138" s="199"/>
      <c r="L138" s="36"/>
      <c r="M138" s="200" t="s">
        <v>1</v>
      </c>
      <c r="N138" s="201" t="s">
        <v>38</v>
      </c>
      <c r="O138" s="72"/>
      <c r="P138" s="202">
        <f>O138*H138</f>
        <v>0</v>
      </c>
      <c r="Q138" s="202">
        <v>2.0000000000000002E-5</v>
      </c>
      <c r="R138" s="202">
        <f>Q138*H138</f>
        <v>1.5300000000000001E-3</v>
      </c>
      <c r="S138" s="202">
        <v>0</v>
      </c>
      <c r="T138" s="203">
        <f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204" t="s">
        <v>138</v>
      </c>
      <c r="AT138" s="204" t="s">
        <v>123</v>
      </c>
      <c r="AU138" s="204" t="s">
        <v>128</v>
      </c>
      <c r="AY138" s="14" t="s">
        <v>119</v>
      </c>
      <c r="BE138" s="205">
        <f>IF(N138="základná",J138,0)</f>
        <v>0</v>
      </c>
      <c r="BF138" s="205">
        <f>IF(N138="znížená",J138,0)</f>
        <v>0</v>
      </c>
      <c r="BG138" s="205">
        <f>IF(N138="zákl. prenesená",J138,0)</f>
        <v>0</v>
      </c>
      <c r="BH138" s="205">
        <f>IF(N138="zníž. prenesená",J138,0)</f>
        <v>0</v>
      </c>
      <c r="BI138" s="205">
        <f>IF(N138="nulová",J138,0)</f>
        <v>0</v>
      </c>
      <c r="BJ138" s="14" t="s">
        <v>128</v>
      </c>
      <c r="BK138" s="205">
        <f>ROUND(I138*H138,2)</f>
        <v>0</v>
      </c>
      <c r="BL138" s="14" t="s">
        <v>138</v>
      </c>
      <c r="BM138" s="204" t="s">
        <v>626</v>
      </c>
    </row>
    <row r="139" spans="1:65" s="2" customFormat="1" ht="24.2" customHeight="1">
      <c r="A139" s="31"/>
      <c r="B139" s="32"/>
      <c r="C139" s="206" t="s">
        <v>524</v>
      </c>
      <c r="D139" s="206" t="s">
        <v>141</v>
      </c>
      <c r="E139" s="207" t="s">
        <v>150</v>
      </c>
      <c r="F139" s="208" t="s">
        <v>151</v>
      </c>
      <c r="G139" s="209" t="s">
        <v>137</v>
      </c>
      <c r="H139" s="210">
        <v>48</v>
      </c>
      <c r="I139" s="211"/>
      <c r="J139" s="212">
        <f>ROUND(I139*H139,2)</f>
        <v>0</v>
      </c>
      <c r="K139" s="213"/>
      <c r="L139" s="214"/>
      <c r="M139" s="215" t="s">
        <v>1</v>
      </c>
      <c r="N139" s="216" t="s">
        <v>38</v>
      </c>
      <c r="O139" s="72"/>
      <c r="P139" s="202">
        <f>O139*H139</f>
        <v>0</v>
      </c>
      <c r="Q139" s="202">
        <v>1.0000000000000001E-5</v>
      </c>
      <c r="R139" s="202">
        <f>Q139*H139</f>
        <v>4.8000000000000007E-4</v>
      </c>
      <c r="S139" s="202">
        <v>0</v>
      </c>
      <c r="T139" s="203">
        <f>S139*H139</f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204" t="s">
        <v>144</v>
      </c>
      <c r="AT139" s="204" t="s">
        <v>141</v>
      </c>
      <c r="AU139" s="204" t="s">
        <v>128</v>
      </c>
      <c r="AY139" s="14" t="s">
        <v>119</v>
      </c>
      <c r="BE139" s="205">
        <f>IF(N139="základná",J139,0)</f>
        <v>0</v>
      </c>
      <c r="BF139" s="205">
        <f>IF(N139="znížená",J139,0)</f>
        <v>0</v>
      </c>
      <c r="BG139" s="205">
        <f>IF(N139="zákl. prenesená",J139,0)</f>
        <v>0</v>
      </c>
      <c r="BH139" s="205">
        <f>IF(N139="zníž. prenesená",J139,0)</f>
        <v>0</v>
      </c>
      <c r="BI139" s="205">
        <f>IF(N139="nulová",J139,0)</f>
        <v>0</v>
      </c>
      <c r="BJ139" s="14" t="s">
        <v>128</v>
      </c>
      <c r="BK139" s="205">
        <f>ROUND(I139*H139,2)</f>
        <v>0</v>
      </c>
      <c r="BL139" s="14" t="s">
        <v>138</v>
      </c>
      <c r="BM139" s="204" t="s">
        <v>627</v>
      </c>
    </row>
    <row r="140" spans="1:65" s="2" customFormat="1" ht="24.2" customHeight="1">
      <c r="A140" s="31"/>
      <c r="B140" s="32"/>
      <c r="C140" s="206" t="s">
        <v>223</v>
      </c>
      <c r="D140" s="206" t="s">
        <v>141</v>
      </c>
      <c r="E140" s="207" t="s">
        <v>628</v>
      </c>
      <c r="F140" s="208" t="s">
        <v>629</v>
      </c>
      <c r="G140" s="209" t="s">
        <v>137</v>
      </c>
      <c r="H140" s="210">
        <v>21</v>
      </c>
      <c r="I140" s="211"/>
      <c r="J140" s="212">
        <f>ROUND(I140*H140,2)</f>
        <v>0</v>
      </c>
      <c r="K140" s="213"/>
      <c r="L140" s="214"/>
      <c r="M140" s="215" t="s">
        <v>1</v>
      </c>
      <c r="N140" s="216" t="s">
        <v>38</v>
      </c>
      <c r="O140" s="72"/>
      <c r="P140" s="202">
        <f>O140*H140</f>
        <v>0</v>
      </c>
      <c r="Q140" s="202">
        <v>2.0000000000000002E-5</v>
      </c>
      <c r="R140" s="202">
        <f>Q140*H140</f>
        <v>4.2000000000000002E-4</v>
      </c>
      <c r="S140" s="202">
        <v>0</v>
      </c>
      <c r="T140" s="203">
        <f>S140*H140</f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204" t="s">
        <v>144</v>
      </c>
      <c r="AT140" s="204" t="s">
        <v>141</v>
      </c>
      <c r="AU140" s="204" t="s">
        <v>128</v>
      </c>
      <c r="AY140" s="14" t="s">
        <v>119</v>
      </c>
      <c r="BE140" s="205">
        <f>IF(N140="základná",J140,0)</f>
        <v>0</v>
      </c>
      <c r="BF140" s="205">
        <f>IF(N140="znížená",J140,0)</f>
        <v>0</v>
      </c>
      <c r="BG140" s="205">
        <f>IF(N140="zákl. prenesená",J140,0)</f>
        <v>0</v>
      </c>
      <c r="BH140" s="205">
        <f>IF(N140="zníž. prenesená",J140,0)</f>
        <v>0</v>
      </c>
      <c r="BI140" s="205">
        <f>IF(N140="nulová",J140,0)</f>
        <v>0</v>
      </c>
      <c r="BJ140" s="14" t="s">
        <v>128</v>
      </c>
      <c r="BK140" s="205">
        <f>ROUND(I140*H140,2)</f>
        <v>0</v>
      </c>
      <c r="BL140" s="14" t="s">
        <v>138</v>
      </c>
      <c r="BM140" s="204" t="s">
        <v>630</v>
      </c>
    </row>
    <row r="141" spans="1:65" s="2" customFormat="1" ht="24.2" customHeight="1">
      <c r="A141" s="31"/>
      <c r="B141" s="32"/>
      <c r="C141" s="206" t="s">
        <v>227</v>
      </c>
      <c r="D141" s="206" t="s">
        <v>141</v>
      </c>
      <c r="E141" s="207" t="s">
        <v>631</v>
      </c>
      <c r="F141" s="208" t="s">
        <v>632</v>
      </c>
      <c r="G141" s="209" t="s">
        <v>137</v>
      </c>
      <c r="H141" s="210">
        <v>7.5</v>
      </c>
      <c r="I141" s="211"/>
      <c r="J141" s="212">
        <f>ROUND(I141*H141,2)</f>
        <v>0</v>
      </c>
      <c r="K141" s="213"/>
      <c r="L141" s="214"/>
      <c r="M141" s="215" t="s">
        <v>1</v>
      </c>
      <c r="N141" s="216" t="s">
        <v>38</v>
      </c>
      <c r="O141" s="72"/>
      <c r="P141" s="202">
        <f>O141*H141</f>
        <v>0</v>
      </c>
      <c r="Q141" s="202">
        <v>4.0000000000000003E-5</v>
      </c>
      <c r="R141" s="202">
        <f>Q141*H141</f>
        <v>3.0000000000000003E-4</v>
      </c>
      <c r="S141" s="202">
        <v>0</v>
      </c>
      <c r="T141" s="203">
        <f>S141*H141</f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204" t="s">
        <v>144</v>
      </c>
      <c r="AT141" s="204" t="s">
        <v>141</v>
      </c>
      <c r="AU141" s="204" t="s">
        <v>128</v>
      </c>
      <c r="AY141" s="14" t="s">
        <v>119</v>
      </c>
      <c r="BE141" s="205">
        <f>IF(N141="základná",J141,0)</f>
        <v>0</v>
      </c>
      <c r="BF141" s="205">
        <f>IF(N141="znížená",J141,0)</f>
        <v>0</v>
      </c>
      <c r="BG141" s="205">
        <f>IF(N141="zákl. prenesená",J141,0)</f>
        <v>0</v>
      </c>
      <c r="BH141" s="205">
        <f>IF(N141="zníž. prenesená",J141,0)</f>
        <v>0</v>
      </c>
      <c r="BI141" s="205">
        <f>IF(N141="nulová",J141,0)</f>
        <v>0</v>
      </c>
      <c r="BJ141" s="14" t="s">
        <v>128</v>
      </c>
      <c r="BK141" s="205">
        <f>ROUND(I141*H141,2)</f>
        <v>0</v>
      </c>
      <c r="BL141" s="14" t="s">
        <v>138</v>
      </c>
      <c r="BM141" s="204" t="s">
        <v>633</v>
      </c>
    </row>
    <row r="142" spans="1:65" s="2" customFormat="1" ht="24.2" customHeight="1">
      <c r="A142" s="31"/>
      <c r="B142" s="32"/>
      <c r="C142" s="192" t="s">
        <v>541</v>
      </c>
      <c r="D142" s="192" t="s">
        <v>123</v>
      </c>
      <c r="E142" s="193" t="s">
        <v>542</v>
      </c>
      <c r="F142" s="194" t="s">
        <v>543</v>
      </c>
      <c r="G142" s="195" t="s">
        <v>126</v>
      </c>
      <c r="H142" s="196">
        <v>6.0999999999999999E-2</v>
      </c>
      <c r="I142" s="197"/>
      <c r="J142" s="198">
        <f>ROUND(I142*H142,2)</f>
        <v>0</v>
      </c>
      <c r="K142" s="199"/>
      <c r="L142" s="36"/>
      <c r="M142" s="200" t="s">
        <v>1</v>
      </c>
      <c r="N142" s="201" t="s">
        <v>38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204" t="s">
        <v>138</v>
      </c>
      <c r="AT142" s="204" t="s">
        <v>123</v>
      </c>
      <c r="AU142" s="204" t="s">
        <v>128</v>
      </c>
      <c r="AY142" s="14" t="s">
        <v>119</v>
      </c>
      <c r="BE142" s="205">
        <f>IF(N142="základná",J142,0)</f>
        <v>0</v>
      </c>
      <c r="BF142" s="205">
        <f>IF(N142="znížená",J142,0)</f>
        <v>0</v>
      </c>
      <c r="BG142" s="205">
        <f>IF(N142="zákl. prenesená",J142,0)</f>
        <v>0</v>
      </c>
      <c r="BH142" s="205">
        <f>IF(N142="zníž. prenesená",J142,0)</f>
        <v>0</v>
      </c>
      <c r="BI142" s="205">
        <f>IF(N142="nulová",J142,0)</f>
        <v>0</v>
      </c>
      <c r="BJ142" s="14" t="s">
        <v>128</v>
      </c>
      <c r="BK142" s="205">
        <f>ROUND(I142*H142,2)</f>
        <v>0</v>
      </c>
      <c r="BL142" s="14" t="s">
        <v>138</v>
      </c>
      <c r="BM142" s="204" t="s">
        <v>634</v>
      </c>
    </row>
    <row r="143" spans="1:65" s="12" customFormat="1" ht="22.9" customHeight="1">
      <c r="B143" s="176"/>
      <c r="C143" s="177"/>
      <c r="D143" s="178" t="s">
        <v>71</v>
      </c>
      <c r="E143" s="190" t="s">
        <v>545</v>
      </c>
      <c r="F143" s="190" t="s">
        <v>546</v>
      </c>
      <c r="G143" s="177"/>
      <c r="H143" s="177"/>
      <c r="I143" s="180"/>
      <c r="J143" s="191">
        <f>BK143</f>
        <v>0</v>
      </c>
      <c r="K143" s="177"/>
      <c r="L143" s="182"/>
      <c r="M143" s="183"/>
      <c r="N143" s="184"/>
      <c r="O143" s="184"/>
      <c r="P143" s="185">
        <f>SUM(P144:P156)</f>
        <v>0</v>
      </c>
      <c r="Q143" s="184"/>
      <c r="R143" s="185">
        <f>SUM(R144:R156)</f>
        <v>5.8600000000000006E-3</v>
      </c>
      <c r="S143" s="184"/>
      <c r="T143" s="186">
        <f>SUM(T144:T156)</f>
        <v>0</v>
      </c>
      <c r="AR143" s="187" t="s">
        <v>128</v>
      </c>
      <c r="AT143" s="188" t="s">
        <v>71</v>
      </c>
      <c r="AU143" s="188" t="s">
        <v>80</v>
      </c>
      <c r="AY143" s="187" t="s">
        <v>119</v>
      </c>
      <c r="BK143" s="189">
        <f>SUM(BK144:BK156)</f>
        <v>0</v>
      </c>
    </row>
    <row r="144" spans="1:65" s="2" customFormat="1" ht="24.2" customHeight="1">
      <c r="A144" s="31"/>
      <c r="B144" s="32"/>
      <c r="C144" s="192" t="s">
        <v>547</v>
      </c>
      <c r="D144" s="192" t="s">
        <v>123</v>
      </c>
      <c r="E144" s="193" t="s">
        <v>548</v>
      </c>
      <c r="F144" s="194" t="s">
        <v>549</v>
      </c>
      <c r="G144" s="195" t="s">
        <v>166</v>
      </c>
      <c r="H144" s="196">
        <v>5</v>
      </c>
      <c r="I144" s="197"/>
      <c r="J144" s="198">
        <f t="shared" ref="J144:J156" si="10">ROUND(I144*H144,2)</f>
        <v>0</v>
      </c>
      <c r="K144" s="199"/>
      <c r="L144" s="36"/>
      <c r="M144" s="200" t="s">
        <v>1</v>
      </c>
      <c r="N144" s="201" t="s">
        <v>38</v>
      </c>
      <c r="O144" s="72"/>
      <c r="P144" s="202">
        <f t="shared" ref="P144:P156" si="11">O144*H144</f>
        <v>0</v>
      </c>
      <c r="Q144" s="202">
        <v>1.0000000000000001E-5</v>
      </c>
      <c r="R144" s="202">
        <f t="shared" ref="R144:R156" si="12">Q144*H144</f>
        <v>5.0000000000000002E-5</v>
      </c>
      <c r="S144" s="202">
        <v>0</v>
      </c>
      <c r="T144" s="203">
        <f t="shared" ref="T144:T156" si="13">S144*H144</f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204" t="s">
        <v>138</v>
      </c>
      <c r="AT144" s="204" t="s">
        <v>123</v>
      </c>
      <c r="AU144" s="204" t="s">
        <v>128</v>
      </c>
      <c r="AY144" s="14" t="s">
        <v>119</v>
      </c>
      <c r="BE144" s="205">
        <f t="shared" ref="BE144:BE156" si="14">IF(N144="základná",J144,0)</f>
        <v>0</v>
      </c>
      <c r="BF144" s="205">
        <f t="shared" ref="BF144:BF156" si="15">IF(N144="znížená",J144,0)</f>
        <v>0</v>
      </c>
      <c r="BG144" s="205">
        <f t="shared" ref="BG144:BG156" si="16">IF(N144="zákl. prenesená",J144,0)</f>
        <v>0</v>
      </c>
      <c r="BH144" s="205">
        <f t="shared" ref="BH144:BH156" si="17">IF(N144="zníž. prenesená",J144,0)</f>
        <v>0</v>
      </c>
      <c r="BI144" s="205">
        <f t="shared" ref="BI144:BI156" si="18">IF(N144="nulová",J144,0)</f>
        <v>0</v>
      </c>
      <c r="BJ144" s="14" t="s">
        <v>128</v>
      </c>
      <c r="BK144" s="205">
        <f t="shared" ref="BK144:BK156" si="19">ROUND(I144*H144,2)</f>
        <v>0</v>
      </c>
      <c r="BL144" s="14" t="s">
        <v>138</v>
      </c>
      <c r="BM144" s="204" t="s">
        <v>635</v>
      </c>
    </row>
    <row r="145" spans="1:65" s="2" customFormat="1" ht="24.2" customHeight="1">
      <c r="A145" s="31"/>
      <c r="B145" s="32"/>
      <c r="C145" s="206" t="s">
        <v>551</v>
      </c>
      <c r="D145" s="206" t="s">
        <v>141</v>
      </c>
      <c r="E145" s="207" t="s">
        <v>552</v>
      </c>
      <c r="F145" s="208" t="s">
        <v>553</v>
      </c>
      <c r="G145" s="209" t="s">
        <v>166</v>
      </c>
      <c r="H145" s="210">
        <v>5</v>
      </c>
      <c r="I145" s="211"/>
      <c r="J145" s="212">
        <f t="shared" si="10"/>
        <v>0</v>
      </c>
      <c r="K145" s="213"/>
      <c r="L145" s="214"/>
      <c r="M145" s="215" t="s">
        <v>1</v>
      </c>
      <c r="N145" s="216" t="s">
        <v>38</v>
      </c>
      <c r="O145" s="72"/>
      <c r="P145" s="202">
        <f t="shared" si="11"/>
        <v>0</v>
      </c>
      <c r="Q145" s="202">
        <v>1E-4</v>
      </c>
      <c r="R145" s="202">
        <f t="shared" si="12"/>
        <v>5.0000000000000001E-4</v>
      </c>
      <c r="S145" s="202">
        <v>0</v>
      </c>
      <c r="T145" s="203">
        <f t="shared" si="1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204" t="s">
        <v>144</v>
      </c>
      <c r="AT145" s="204" t="s">
        <v>141</v>
      </c>
      <c r="AU145" s="204" t="s">
        <v>128</v>
      </c>
      <c r="AY145" s="14" t="s">
        <v>119</v>
      </c>
      <c r="BE145" s="205">
        <f t="shared" si="14"/>
        <v>0</v>
      </c>
      <c r="BF145" s="205">
        <f t="shared" si="15"/>
        <v>0</v>
      </c>
      <c r="BG145" s="205">
        <f t="shared" si="16"/>
        <v>0</v>
      </c>
      <c r="BH145" s="205">
        <f t="shared" si="17"/>
        <v>0</v>
      </c>
      <c r="BI145" s="205">
        <f t="shared" si="18"/>
        <v>0</v>
      </c>
      <c r="BJ145" s="14" t="s">
        <v>128</v>
      </c>
      <c r="BK145" s="205">
        <f t="shared" si="19"/>
        <v>0</v>
      </c>
      <c r="BL145" s="14" t="s">
        <v>138</v>
      </c>
      <c r="BM145" s="204" t="s">
        <v>636</v>
      </c>
    </row>
    <row r="146" spans="1:65" s="2" customFormat="1" ht="24.2" customHeight="1">
      <c r="A146" s="31"/>
      <c r="B146" s="32"/>
      <c r="C146" s="206" t="s">
        <v>122</v>
      </c>
      <c r="D146" s="206" t="s">
        <v>141</v>
      </c>
      <c r="E146" s="207" t="s">
        <v>555</v>
      </c>
      <c r="F146" s="208" t="s">
        <v>556</v>
      </c>
      <c r="G146" s="209" t="s">
        <v>166</v>
      </c>
      <c r="H146" s="210">
        <v>4</v>
      </c>
      <c r="I146" s="211"/>
      <c r="J146" s="212">
        <f t="shared" si="10"/>
        <v>0</v>
      </c>
      <c r="K146" s="213"/>
      <c r="L146" s="214"/>
      <c r="M146" s="215" t="s">
        <v>1</v>
      </c>
      <c r="N146" s="216" t="s">
        <v>38</v>
      </c>
      <c r="O146" s="72"/>
      <c r="P146" s="202">
        <f t="shared" si="11"/>
        <v>0</v>
      </c>
      <c r="Q146" s="202">
        <v>0</v>
      </c>
      <c r="R146" s="202">
        <f t="shared" si="12"/>
        <v>0</v>
      </c>
      <c r="S146" s="202">
        <v>0</v>
      </c>
      <c r="T146" s="203">
        <f t="shared" si="1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204" t="s">
        <v>144</v>
      </c>
      <c r="AT146" s="204" t="s">
        <v>141</v>
      </c>
      <c r="AU146" s="204" t="s">
        <v>128</v>
      </c>
      <c r="AY146" s="14" t="s">
        <v>119</v>
      </c>
      <c r="BE146" s="205">
        <f t="shared" si="14"/>
        <v>0</v>
      </c>
      <c r="BF146" s="205">
        <f t="shared" si="15"/>
        <v>0</v>
      </c>
      <c r="BG146" s="205">
        <f t="shared" si="16"/>
        <v>0</v>
      </c>
      <c r="BH146" s="205">
        <f t="shared" si="17"/>
        <v>0</v>
      </c>
      <c r="BI146" s="205">
        <f t="shared" si="18"/>
        <v>0</v>
      </c>
      <c r="BJ146" s="14" t="s">
        <v>128</v>
      </c>
      <c r="BK146" s="205">
        <f t="shared" si="19"/>
        <v>0</v>
      </c>
      <c r="BL146" s="14" t="s">
        <v>138</v>
      </c>
      <c r="BM146" s="204" t="s">
        <v>637</v>
      </c>
    </row>
    <row r="147" spans="1:65" s="2" customFormat="1" ht="16.5" customHeight="1">
      <c r="A147" s="31"/>
      <c r="B147" s="32"/>
      <c r="C147" s="192" t="s">
        <v>134</v>
      </c>
      <c r="D147" s="192" t="s">
        <v>123</v>
      </c>
      <c r="E147" s="193" t="s">
        <v>558</v>
      </c>
      <c r="F147" s="194" t="s">
        <v>559</v>
      </c>
      <c r="G147" s="195" t="s">
        <v>166</v>
      </c>
      <c r="H147" s="196">
        <v>8</v>
      </c>
      <c r="I147" s="197"/>
      <c r="J147" s="198">
        <f t="shared" si="10"/>
        <v>0</v>
      </c>
      <c r="K147" s="199"/>
      <c r="L147" s="36"/>
      <c r="M147" s="200" t="s">
        <v>1</v>
      </c>
      <c r="N147" s="201" t="s">
        <v>38</v>
      </c>
      <c r="O147" s="72"/>
      <c r="P147" s="202">
        <f t="shared" si="11"/>
        <v>0</v>
      </c>
      <c r="Q147" s="202">
        <v>0</v>
      </c>
      <c r="R147" s="202">
        <f t="shared" si="12"/>
        <v>0</v>
      </c>
      <c r="S147" s="202">
        <v>0</v>
      </c>
      <c r="T147" s="203">
        <f t="shared" si="1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204" t="s">
        <v>138</v>
      </c>
      <c r="AT147" s="204" t="s">
        <v>123</v>
      </c>
      <c r="AU147" s="204" t="s">
        <v>128</v>
      </c>
      <c r="AY147" s="14" t="s">
        <v>119</v>
      </c>
      <c r="BE147" s="205">
        <f t="shared" si="14"/>
        <v>0</v>
      </c>
      <c r="BF147" s="205">
        <f t="shared" si="15"/>
        <v>0</v>
      </c>
      <c r="BG147" s="205">
        <f t="shared" si="16"/>
        <v>0</v>
      </c>
      <c r="BH147" s="205">
        <f t="shared" si="17"/>
        <v>0</v>
      </c>
      <c r="BI147" s="205">
        <f t="shared" si="18"/>
        <v>0</v>
      </c>
      <c r="BJ147" s="14" t="s">
        <v>128</v>
      </c>
      <c r="BK147" s="205">
        <f t="shared" si="19"/>
        <v>0</v>
      </c>
      <c r="BL147" s="14" t="s">
        <v>138</v>
      </c>
      <c r="BM147" s="204" t="s">
        <v>638</v>
      </c>
    </row>
    <row r="148" spans="1:65" s="2" customFormat="1" ht="16.5" customHeight="1">
      <c r="A148" s="31"/>
      <c r="B148" s="32"/>
      <c r="C148" s="206" t="s">
        <v>140</v>
      </c>
      <c r="D148" s="206" t="s">
        <v>141</v>
      </c>
      <c r="E148" s="207" t="s">
        <v>561</v>
      </c>
      <c r="F148" s="208" t="s">
        <v>562</v>
      </c>
      <c r="G148" s="209" t="s">
        <v>166</v>
      </c>
      <c r="H148" s="210">
        <v>4</v>
      </c>
      <c r="I148" s="211"/>
      <c r="J148" s="212">
        <f t="shared" si="10"/>
        <v>0</v>
      </c>
      <c r="K148" s="213"/>
      <c r="L148" s="214"/>
      <c r="M148" s="215" t="s">
        <v>1</v>
      </c>
      <c r="N148" s="216" t="s">
        <v>38</v>
      </c>
      <c r="O148" s="72"/>
      <c r="P148" s="202">
        <f t="shared" si="11"/>
        <v>0</v>
      </c>
      <c r="Q148" s="202">
        <v>1.8000000000000001E-4</v>
      </c>
      <c r="R148" s="202">
        <f t="shared" si="12"/>
        <v>7.2000000000000005E-4</v>
      </c>
      <c r="S148" s="202">
        <v>0</v>
      </c>
      <c r="T148" s="203">
        <f t="shared" si="13"/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204" t="s">
        <v>144</v>
      </c>
      <c r="AT148" s="204" t="s">
        <v>141</v>
      </c>
      <c r="AU148" s="204" t="s">
        <v>128</v>
      </c>
      <c r="AY148" s="14" t="s">
        <v>119</v>
      </c>
      <c r="BE148" s="205">
        <f t="shared" si="14"/>
        <v>0</v>
      </c>
      <c r="BF148" s="205">
        <f t="shared" si="15"/>
        <v>0</v>
      </c>
      <c r="BG148" s="205">
        <f t="shared" si="16"/>
        <v>0</v>
      </c>
      <c r="BH148" s="205">
        <f t="shared" si="17"/>
        <v>0</v>
      </c>
      <c r="BI148" s="205">
        <f t="shared" si="18"/>
        <v>0</v>
      </c>
      <c r="BJ148" s="14" t="s">
        <v>128</v>
      </c>
      <c r="BK148" s="205">
        <f t="shared" si="19"/>
        <v>0</v>
      </c>
      <c r="BL148" s="14" t="s">
        <v>138</v>
      </c>
      <c r="BM148" s="204" t="s">
        <v>639</v>
      </c>
    </row>
    <row r="149" spans="1:65" s="2" customFormat="1" ht="24.2" customHeight="1">
      <c r="A149" s="31"/>
      <c r="B149" s="32"/>
      <c r="C149" s="206" t="s">
        <v>231</v>
      </c>
      <c r="D149" s="206" t="s">
        <v>141</v>
      </c>
      <c r="E149" s="207" t="s">
        <v>640</v>
      </c>
      <c r="F149" s="208" t="s">
        <v>641</v>
      </c>
      <c r="G149" s="209" t="s">
        <v>166</v>
      </c>
      <c r="H149" s="210">
        <v>1</v>
      </c>
      <c r="I149" s="211"/>
      <c r="J149" s="212">
        <f t="shared" si="10"/>
        <v>0</v>
      </c>
      <c r="K149" s="213"/>
      <c r="L149" s="214"/>
      <c r="M149" s="215" t="s">
        <v>1</v>
      </c>
      <c r="N149" s="216" t="s">
        <v>38</v>
      </c>
      <c r="O149" s="72"/>
      <c r="P149" s="202">
        <f t="shared" si="11"/>
        <v>0</v>
      </c>
      <c r="Q149" s="202">
        <v>0</v>
      </c>
      <c r="R149" s="202">
        <f t="shared" si="12"/>
        <v>0</v>
      </c>
      <c r="S149" s="202">
        <v>0</v>
      </c>
      <c r="T149" s="203">
        <f t="shared" si="1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204" t="s">
        <v>144</v>
      </c>
      <c r="AT149" s="204" t="s">
        <v>141</v>
      </c>
      <c r="AU149" s="204" t="s">
        <v>128</v>
      </c>
      <c r="AY149" s="14" t="s">
        <v>119</v>
      </c>
      <c r="BE149" s="205">
        <f t="shared" si="14"/>
        <v>0</v>
      </c>
      <c r="BF149" s="205">
        <f t="shared" si="15"/>
        <v>0</v>
      </c>
      <c r="BG149" s="205">
        <f t="shared" si="16"/>
        <v>0</v>
      </c>
      <c r="BH149" s="205">
        <f t="shared" si="17"/>
        <v>0</v>
      </c>
      <c r="BI149" s="205">
        <f t="shared" si="18"/>
        <v>0</v>
      </c>
      <c r="BJ149" s="14" t="s">
        <v>128</v>
      </c>
      <c r="BK149" s="205">
        <f t="shared" si="19"/>
        <v>0</v>
      </c>
      <c r="BL149" s="14" t="s">
        <v>138</v>
      </c>
      <c r="BM149" s="204" t="s">
        <v>642</v>
      </c>
    </row>
    <row r="150" spans="1:65" s="2" customFormat="1" ht="16.5" customHeight="1">
      <c r="A150" s="31"/>
      <c r="B150" s="32"/>
      <c r="C150" s="192" t="s">
        <v>235</v>
      </c>
      <c r="D150" s="192" t="s">
        <v>123</v>
      </c>
      <c r="E150" s="193" t="s">
        <v>643</v>
      </c>
      <c r="F150" s="194" t="s">
        <v>644</v>
      </c>
      <c r="G150" s="195" t="s">
        <v>166</v>
      </c>
      <c r="H150" s="196">
        <v>2</v>
      </c>
      <c r="I150" s="197"/>
      <c r="J150" s="198">
        <f t="shared" si="10"/>
        <v>0</v>
      </c>
      <c r="K150" s="199"/>
      <c r="L150" s="36"/>
      <c r="M150" s="200" t="s">
        <v>1</v>
      </c>
      <c r="N150" s="201" t="s">
        <v>38</v>
      </c>
      <c r="O150" s="72"/>
      <c r="P150" s="202">
        <f t="shared" si="11"/>
        <v>0</v>
      </c>
      <c r="Q150" s="202">
        <v>1.0000000000000001E-5</v>
      </c>
      <c r="R150" s="202">
        <f t="shared" si="12"/>
        <v>2.0000000000000002E-5</v>
      </c>
      <c r="S150" s="202">
        <v>0</v>
      </c>
      <c r="T150" s="203">
        <f t="shared" si="1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204" t="s">
        <v>138</v>
      </c>
      <c r="AT150" s="204" t="s">
        <v>123</v>
      </c>
      <c r="AU150" s="204" t="s">
        <v>128</v>
      </c>
      <c r="AY150" s="14" t="s">
        <v>119</v>
      </c>
      <c r="BE150" s="205">
        <f t="shared" si="14"/>
        <v>0</v>
      </c>
      <c r="BF150" s="205">
        <f t="shared" si="15"/>
        <v>0</v>
      </c>
      <c r="BG150" s="205">
        <f t="shared" si="16"/>
        <v>0</v>
      </c>
      <c r="BH150" s="205">
        <f t="shared" si="17"/>
        <v>0</v>
      </c>
      <c r="BI150" s="205">
        <f t="shared" si="18"/>
        <v>0</v>
      </c>
      <c r="BJ150" s="14" t="s">
        <v>128</v>
      </c>
      <c r="BK150" s="205">
        <f t="shared" si="19"/>
        <v>0</v>
      </c>
      <c r="BL150" s="14" t="s">
        <v>138</v>
      </c>
      <c r="BM150" s="204" t="s">
        <v>645</v>
      </c>
    </row>
    <row r="151" spans="1:65" s="2" customFormat="1" ht="16.5" customHeight="1">
      <c r="A151" s="31"/>
      <c r="B151" s="32"/>
      <c r="C151" s="206" t="s">
        <v>239</v>
      </c>
      <c r="D151" s="206" t="s">
        <v>141</v>
      </c>
      <c r="E151" s="207" t="s">
        <v>646</v>
      </c>
      <c r="F151" s="208" t="s">
        <v>647</v>
      </c>
      <c r="G151" s="209" t="s">
        <v>166</v>
      </c>
      <c r="H151" s="210">
        <v>1</v>
      </c>
      <c r="I151" s="211"/>
      <c r="J151" s="212">
        <f t="shared" si="10"/>
        <v>0</v>
      </c>
      <c r="K151" s="213"/>
      <c r="L151" s="214"/>
      <c r="M151" s="215" t="s">
        <v>1</v>
      </c>
      <c r="N151" s="216" t="s">
        <v>38</v>
      </c>
      <c r="O151" s="72"/>
      <c r="P151" s="202">
        <f t="shared" si="11"/>
        <v>0</v>
      </c>
      <c r="Q151" s="202">
        <v>2.9E-4</v>
      </c>
      <c r="R151" s="202">
        <f t="shared" si="12"/>
        <v>2.9E-4</v>
      </c>
      <c r="S151" s="202">
        <v>0</v>
      </c>
      <c r="T151" s="203">
        <f t="shared" si="1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204" t="s">
        <v>144</v>
      </c>
      <c r="AT151" s="204" t="s">
        <v>141</v>
      </c>
      <c r="AU151" s="204" t="s">
        <v>128</v>
      </c>
      <c r="AY151" s="14" t="s">
        <v>119</v>
      </c>
      <c r="BE151" s="205">
        <f t="shared" si="14"/>
        <v>0</v>
      </c>
      <c r="BF151" s="205">
        <f t="shared" si="15"/>
        <v>0</v>
      </c>
      <c r="BG151" s="205">
        <f t="shared" si="16"/>
        <v>0</v>
      </c>
      <c r="BH151" s="205">
        <f t="shared" si="17"/>
        <v>0</v>
      </c>
      <c r="BI151" s="205">
        <f t="shared" si="18"/>
        <v>0</v>
      </c>
      <c r="BJ151" s="14" t="s">
        <v>128</v>
      </c>
      <c r="BK151" s="205">
        <f t="shared" si="19"/>
        <v>0</v>
      </c>
      <c r="BL151" s="14" t="s">
        <v>138</v>
      </c>
      <c r="BM151" s="204" t="s">
        <v>648</v>
      </c>
    </row>
    <row r="152" spans="1:65" s="2" customFormat="1" ht="16.5" customHeight="1">
      <c r="A152" s="31"/>
      <c r="B152" s="32"/>
      <c r="C152" s="192" t="s">
        <v>243</v>
      </c>
      <c r="D152" s="192" t="s">
        <v>123</v>
      </c>
      <c r="E152" s="193" t="s">
        <v>649</v>
      </c>
      <c r="F152" s="194" t="s">
        <v>650</v>
      </c>
      <c r="G152" s="195" t="s">
        <v>166</v>
      </c>
      <c r="H152" s="196">
        <v>2</v>
      </c>
      <c r="I152" s="197"/>
      <c r="J152" s="198">
        <f t="shared" si="10"/>
        <v>0</v>
      </c>
      <c r="K152" s="199"/>
      <c r="L152" s="36"/>
      <c r="M152" s="200" t="s">
        <v>1</v>
      </c>
      <c r="N152" s="201" t="s">
        <v>38</v>
      </c>
      <c r="O152" s="72"/>
      <c r="P152" s="202">
        <f t="shared" si="11"/>
        <v>0</v>
      </c>
      <c r="Q152" s="202">
        <v>1.0000000000000001E-5</v>
      </c>
      <c r="R152" s="202">
        <f t="shared" si="12"/>
        <v>2.0000000000000002E-5</v>
      </c>
      <c r="S152" s="202">
        <v>0</v>
      </c>
      <c r="T152" s="203">
        <f t="shared" si="1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204" t="s">
        <v>138</v>
      </c>
      <c r="AT152" s="204" t="s">
        <v>123</v>
      </c>
      <c r="AU152" s="204" t="s">
        <v>128</v>
      </c>
      <c r="AY152" s="14" t="s">
        <v>119</v>
      </c>
      <c r="BE152" s="205">
        <f t="shared" si="14"/>
        <v>0</v>
      </c>
      <c r="BF152" s="205">
        <f t="shared" si="15"/>
        <v>0</v>
      </c>
      <c r="BG152" s="205">
        <f t="shared" si="16"/>
        <v>0</v>
      </c>
      <c r="BH152" s="205">
        <f t="shared" si="17"/>
        <v>0</v>
      </c>
      <c r="BI152" s="205">
        <f t="shared" si="18"/>
        <v>0</v>
      </c>
      <c r="BJ152" s="14" t="s">
        <v>128</v>
      </c>
      <c r="BK152" s="205">
        <f t="shared" si="19"/>
        <v>0</v>
      </c>
      <c r="BL152" s="14" t="s">
        <v>138</v>
      </c>
      <c r="BM152" s="204" t="s">
        <v>651</v>
      </c>
    </row>
    <row r="153" spans="1:65" s="2" customFormat="1" ht="16.5" customHeight="1">
      <c r="A153" s="31"/>
      <c r="B153" s="32"/>
      <c r="C153" s="206" t="s">
        <v>251</v>
      </c>
      <c r="D153" s="206" t="s">
        <v>141</v>
      </c>
      <c r="E153" s="207" t="s">
        <v>652</v>
      </c>
      <c r="F153" s="208" t="s">
        <v>653</v>
      </c>
      <c r="G153" s="209" t="s">
        <v>166</v>
      </c>
      <c r="H153" s="210">
        <v>2</v>
      </c>
      <c r="I153" s="211"/>
      <c r="J153" s="212">
        <f t="shared" si="10"/>
        <v>0</v>
      </c>
      <c r="K153" s="213"/>
      <c r="L153" s="214"/>
      <c r="M153" s="215" t="s">
        <v>1</v>
      </c>
      <c r="N153" s="216" t="s">
        <v>38</v>
      </c>
      <c r="O153" s="72"/>
      <c r="P153" s="202">
        <f t="shared" si="11"/>
        <v>0</v>
      </c>
      <c r="Q153" s="202">
        <v>4.4999999999999999E-4</v>
      </c>
      <c r="R153" s="202">
        <f t="shared" si="12"/>
        <v>8.9999999999999998E-4</v>
      </c>
      <c r="S153" s="202">
        <v>0</v>
      </c>
      <c r="T153" s="203">
        <f t="shared" si="1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204" t="s">
        <v>144</v>
      </c>
      <c r="AT153" s="204" t="s">
        <v>141</v>
      </c>
      <c r="AU153" s="204" t="s">
        <v>128</v>
      </c>
      <c r="AY153" s="14" t="s">
        <v>119</v>
      </c>
      <c r="BE153" s="205">
        <f t="shared" si="14"/>
        <v>0</v>
      </c>
      <c r="BF153" s="205">
        <f t="shared" si="15"/>
        <v>0</v>
      </c>
      <c r="BG153" s="205">
        <f t="shared" si="16"/>
        <v>0</v>
      </c>
      <c r="BH153" s="205">
        <f t="shared" si="17"/>
        <v>0</v>
      </c>
      <c r="BI153" s="205">
        <f t="shared" si="18"/>
        <v>0</v>
      </c>
      <c r="BJ153" s="14" t="s">
        <v>128</v>
      </c>
      <c r="BK153" s="205">
        <f t="shared" si="19"/>
        <v>0</v>
      </c>
      <c r="BL153" s="14" t="s">
        <v>138</v>
      </c>
      <c r="BM153" s="204" t="s">
        <v>654</v>
      </c>
    </row>
    <row r="154" spans="1:65" s="2" customFormat="1" ht="24.2" customHeight="1">
      <c r="A154" s="31"/>
      <c r="B154" s="32"/>
      <c r="C154" s="192" t="s">
        <v>146</v>
      </c>
      <c r="D154" s="192" t="s">
        <v>123</v>
      </c>
      <c r="E154" s="193" t="s">
        <v>564</v>
      </c>
      <c r="F154" s="194" t="s">
        <v>565</v>
      </c>
      <c r="G154" s="195" t="s">
        <v>166</v>
      </c>
      <c r="H154" s="196">
        <v>6</v>
      </c>
      <c r="I154" s="197"/>
      <c r="J154" s="198">
        <f t="shared" si="10"/>
        <v>0</v>
      </c>
      <c r="K154" s="199"/>
      <c r="L154" s="36"/>
      <c r="M154" s="200" t="s">
        <v>1</v>
      </c>
      <c r="N154" s="201" t="s">
        <v>38</v>
      </c>
      <c r="O154" s="72"/>
      <c r="P154" s="202">
        <f t="shared" si="11"/>
        <v>0</v>
      </c>
      <c r="Q154" s="202">
        <v>4.8999999999999998E-4</v>
      </c>
      <c r="R154" s="202">
        <f t="shared" si="12"/>
        <v>2.9399999999999999E-3</v>
      </c>
      <c r="S154" s="202">
        <v>0</v>
      </c>
      <c r="T154" s="203">
        <f t="shared" si="1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204" t="s">
        <v>138</v>
      </c>
      <c r="AT154" s="204" t="s">
        <v>123</v>
      </c>
      <c r="AU154" s="204" t="s">
        <v>128</v>
      </c>
      <c r="AY154" s="14" t="s">
        <v>119</v>
      </c>
      <c r="BE154" s="205">
        <f t="shared" si="14"/>
        <v>0</v>
      </c>
      <c r="BF154" s="205">
        <f t="shared" si="15"/>
        <v>0</v>
      </c>
      <c r="BG154" s="205">
        <f t="shared" si="16"/>
        <v>0</v>
      </c>
      <c r="BH154" s="205">
        <f t="shared" si="17"/>
        <v>0</v>
      </c>
      <c r="BI154" s="205">
        <f t="shared" si="18"/>
        <v>0</v>
      </c>
      <c r="BJ154" s="14" t="s">
        <v>128</v>
      </c>
      <c r="BK154" s="205">
        <f t="shared" si="19"/>
        <v>0</v>
      </c>
      <c r="BL154" s="14" t="s">
        <v>138</v>
      </c>
      <c r="BM154" s="204" t="s">
        <v>655</v>
      </c>
    </row>
    <row r="155" spans="1:65" s="2" customFormat="1" ht="21.75" customHeight="1">
      <c r="A155" s="31"/>
      <c r="B155" s="32"/>
      <c r="C155" s="206" t="s">
        <v>138</v>
      </c>
      <c r="D155" s="206" t="s">
        <v>141</v>
      </c>
      <c r="E155" s="207" t="s">
        <v>567</v>
      </c>
      <c r="F155" s="208" t="s">
        <v>568</v>
      </c>
      <c r="G155" s="209" t="s">
        <v>166</v>
      </c>
      <c r="H155" s="210">
        <v>6</v>
      </c>
      <c r="I155" s="211"/>
      <c r="J155" s="212">
        <f t="shared" si="10"/>
        <v>0</v>
      </c>
      <c r="K155" s="213"/>
      <c r="L155" s="214"/>
      <c r="M155" s="215" t="s">
        <v>1</v>
      </c>
      <c r="N155" s="216" t="s">
        <v>38</v>
      </c>
      <c r="O155" s="72"/>
      <c r="P155" s="202">
        <f t="shared" si="11"/>
        <v>0</v>
      </c>
      <c r="Q155" s="202">
        <v>6.9999999999999994E-5</v>
      </c>
      <c r="R155" s="202">
        <f t="shared" si="12"/>
        <v>4.1999999999999996E-4</v>
      </c>
      <c r="S155" s="202">
        <v>0</v>
      </c>
      <c r="T155" s="203">
        <f t="shared" si="1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204" t="s">
        <v>144</v>
      </c>
      <c r="AT155" s="204" t="s">
        <v>141</v>
      </c>
      <c r="AU155" s="204" t="s">
        <v>128</v>
      </c>
      <c r="AY155" s="14" t="s">
        <v>119</v>
      </c>
      <c r="BE155" s="205">
        <f t="shared" si="14"/>
        <v>0</v>
      </c>
      <c r="BF155" s="205">
        <f t="shared" si="15"/>
        <v>0</v>
      </c>
      <c r="BG155" s="205">
        <f t="shared" si="16"/>
        <v>0</v>
      </c>
      <c r="BH155" s="205">
        <f t="shared" si="17"/>
        <v>0</v>
      </c>
      <c r="BI155" s="205">
        <f t="shared" si="18"/>
        <v>0</v>
      </c>
      <c r="BJ155" s="14" t="s">
        <v>128</v>
      </c>
      <c r="BK155" s="205">
        <f t="shared" si="19"/>
        <v>0</v>
      </c>
      <c r="BL155" s="14" t="s">
        <v>138</v>
      </c>
      <c r="BM155" s="204" t="s">
        <v>656</v>
      </c>
    </row>
    <row r="156" spans="1:65" s="2" customFormat="1" ht="24.2" customHeight="1">
      <c r="A156" s="31"/>
      <c r="B156" s="32"/>
      <c r="C156" s="192" t="s">
        <v>157</v>
      </c>
      <c r="D156" s="192" t="s">
        <v>123</v>
      </c>
      <c r="E156" s="193" t="s">
        <v>570</v>
      </c>
      <c r="F156" s="194" t="s">
        <v>571</v>
      </c>
      <c r="G156" s="195" t="s">
        <v>126</v>
      </c>
      <c r="H156" s="196">
        <v>0.29499999999999998</v>
      </c>
      <c r="I156" s="197"/>
      <c r="J156" s="198">
        <f t="shared" si="10"/>
        <v>0</v>
      </c>
      <c r="K156" s="199"/>
      <c r="L156" s="36"/>
      <c r="M156" s="200" t="s">
        <v>1</v>
      </c>
      <c r="N156" s="201" t="s">
        <v>38</v>
      </c>
      <c r="O156" s="72"/>
      <c r="P156" s="202">
        <f t="shared" si="11"/>
        <v>0</v>
      </c>
      <c r="Q156" s="202">
        <v>0</v>
      </c>
      <c r="R156" s="202">
        <f t="shared" si="12"/>
        <v>0</v>
      </c>
      <c r="S156" s="202">
        <v>0</v>
      </c>
      <c r="T156" s="203">
        <f t="shared" si="1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204" t="s">
        <v>138</v>
      </c>
      <c r="AT156" s="204" t="s">
        <v>123</v>
      </c>
      <c r="AU156" s="204" t="s">
        <v>128</v>
      </c>
      <c r="AY156" s="14" t="s">
        <v>119</v>
      </c>
      <c r="BE156" s="205">
        <f t="shared" si="14"/>
        <v>0</v>
      </c>
      <c r="BF156" s="205">
        <f t="shared" si="15"/>
        <v>0</v>
      </c>
      <c r="BG156" s="205">
        <f t="shared" si="16"/>
        <v>0</v>
      </c>
      <c r="BH156" s="205">
        <f t="shared" si="17"/>
        <v>0</v>
      </c>
      <c r="BI156" s="205">
        <f t="shared" si="18"/>
        <v>0</v>
      </c>
      <c r="BJ156" s="14" t="s">
        <v>128</v>
      </c>
      <c r="BK156" s="205">
        <f t="shared" si="19"/>
        <v>0</v>
      </c>
      <c r="BL156" s="14" t="s">
        <v>138</v>
      </c>
      <c r="BM156" s="204" t="s">
        <v>657</v>
      </c>
    </row>
    <row r="157" spans="1:65" s="12" customFormat="1" ht="22.9" customHeight="1">
      <c r="B157" s="176"/>
      <c r="C157" s="177"/>
      <c r="D157" s="178" t="s">
        <v>71</v>
      </c>
      <c r="E157" s="190" t="s">
        <v>466</v>
      </c>
      <c r="F157" s="190" t="s">
        <v>467</v>
      </c>
      <c r="G157" s="177"/>
      <c r="H157" s="177"/>
      <c r="I157" s="180"/>
      <c r="J157" s="191">
        <f>BK157</f>
        <v>0</v>
      </c>
      <c r="K157" s="177"/>
      <c r="L157" s="182"/>
      <c r="M157" s="183"/>
      <c r="N157" s="184"/>
      <c r="O157" s="184"/>
      <c r="P157" s="185">
        <f>SUM(P158:P160)</f>
        <v>0</v>
      </c>
      <c r="Q157" s="184"/>
      <c r="R157" s="185">
        <f>SUM(R158:R160)</f>
        <v>1.15E-2</v>
      </c>
      <c r="S157" s="184"/>
      <c r="T157" s="186">
        <f>SUM(T158:T160)</f>
        <v>0</v>
      </c>
      <c r="AR157" s="187" t="s">
        <v>128</v>
      </c>
      <c r="AT157" s="188" t="s">
        <v>71</v>
      </c>
      <c r="AU157" s="188" t="s">
        <v>80</v>
      </c>
      <c r="AY157" s="187" t="s">
        <v>119</v>
      </c>
      <c r="BK157" s="189">
        <f>SUM(BK158:BK160)</f>
        <v>0</v>
      </c>
    </row>
    <row r="158" spans="1:65" s="2" customFormat="1" ht="24.2" customHeight="1">
      <c r="A158" s="31"/>
      <c r="B158" s="32"/>
      <c r="C158" s="206" t="s">
        <v>163</v>
      </c>
      <c r="D158" s="206" t="s">
        <v>141</v>
      </c>
      <c r="E158" s="207" t="s">
        <v>474</v>
      </c>
      <c r="F158" s="208" t="s">
        <v>573</v>
      </c>
      <c r="G158" s="209" t="s">
        <v>166</v>
      </c>
      <c r="H158" s="210">
        <v>50</v>
      </c>
      <c r="I158" s="211"/>
      <c r="J158" s="212">
        <f>ROUND(I158*H158,2)</f>
        <v>0</v>
      </c>
      <c r="K158" s="213"/>
      <c r="L158" s="214"/>
      <c r="M158" s="215" t="s">
        <v>1</v>
      </c>
      <c r="N158" s="216" t="s">
        <v>38</v>
      </c>
      <c r="O158" s="72"/>
      <c r="P158" s="202">
        <f>O158*H158</f>
        <v>0</v>
      </c>
      <c r="Q158" s="202">
        <v>2.0000000000000001E-4</v>
      </c>
      <c r="R158" s="202">
        <f>Q158*H158</f>
        <v>0.01</v>
      </c>
      <c r="S158" s="202">
        <v>0</v>
      </c>
      <c r="T158" s="203">
        <f>S158*H158</f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204" t="s">
        <v>574</v>
      </c>
      <c r="AT158" s="204" t="s">
        <v>141</v>
      </c>
      <c r="AU158" s="204" t="s">
        <v>128</v>
      </c>
      <c r="AY158" s="14" t="s">
        <v>119</v>
      </c>
      <c r="BE158" s="205">
        <f>IF(N158="základná",J158,0)</f>
        <v>0</v>
      </c>
      <c r="BF158" s="205">
        <f>IF(N158="znížená",J158,0)</f>
        <v>0</v>
      </c>
      <c r="BG158" s="205">
        <f>IF(N158="zákl. prenesená",J158,0)</f>
        <v>0</v>
      </c>
      <c r="BH158" s="205">
        <f>IF(N158="zníž. prenesená",J158,0)</f>
        <v>0</v>
      </c>
      <c r="BI158" s="205">
        <f>IF(N158="nulová",J158,0)</f>
        <v>0</v>
      </c>
      <c r="BJ158" s="14" t="s">
        <v>128</v>
      </c>
      <c r="BK158" s="205">
        <f>ROUND(I158*H158,2)</f>
        <v>0</v>
      </c>
      <c r="BL158" s="14" t="s">
        <v>329</v>
      </c>
      <c r="BM158" s="204" t="s">
        <v>658</v>
      </c>
    </row>
    <row r="159" spans="1:65" s="2" customFormat="1" ht="21.75" customHeight="1">
      <c r="A159" s="31"/>
      <c r="B159" s="32"/>
      <c r="C159" s="192" t="s">
        <v>576</v>
      </c>
      <c r="D159" s="192" t="s">
        <v>123</v>
      </c>
      <c r="E159" s="193" t="s">
        <v>469</v>
      </c>
      <c r="F159" s="194" t="s">
        <v>470</v>
      </c>
      <c r="G159" s="195" t="s">
        <v>471</v>
      </c>
      <c r="H159" s="196">
        <v>5</v>
      </c>
      <c r="I159" s="197"/>
      <c r="J159" s="198">
        <f>ROUND(I159*H159,2)</f>
        <v>0</v>
      </c>
      <c r="K159" s="199"/>
      <c r="L159" s="36"/>
      <c r="M159" s="200" t="s">
        <v>1</v>
      </c>
      <c r="N159" s="201" t="s">
        <v>38</v>
      </c>
      <c r="O159" s="72"/>
      <c r="P159" s="202">
        <f>O159*H159</f>
        <v>0</v>
      </c>
      <c r="Q159" s="202">
        <v>2.9999999999999997E-4</v>
      </c>
      <c r="R159" s="202">
        <f>Q159*H159</f>
        <v>1.4999999999999998E-3</v>
      </c>
      <c r="S159" s="202">
        <v>0</v>
      </c>
      <c r="T159" s="203">
        <f>S159*H159</f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204" t="s">
        <v>329</v>
      </c>
      <c r="AT159" s="204" t="s">
        <v>123</v>
      </c>
      <c r="AU159" s="204" t="s">
        <v>128</v>
      </c>
      <c r="AY159" s="14" t="s">
        <v>119</v>
      </c>
      <c r="BE159" s="205">
        <f>IF(N159="základná",J159,0)</f>
        <v>0</v>
      </c>
      <c r="BF159" s="205">
        <f>IF(N159="znížená",J159,0)</f>
        <v>0</v>
      </c>
      <c r="BG159" s="205">
        <f>IF(N159="zákl. prenesená",J159,0)</f>
        <v>0</v>
      </c>
      <c r="BH159" s="205">
        <f>IF(N159="zníž. prenesená",J159,0)</f>
        <v>0</v>
      </c>
      <c r="BI159" s="205">
        <f>IF(N159="nulová",J159,0)</f>
        <v>0</v>
      </c>
      <c r="BJ159" s="14" t="s">
        <v>128</v>
      </c>
      <c r="BK159" s="205">
        <f>ROUND(I159*H159,2)</f>
        <v>0</v>
      </c>
      <c r="BL159" s="14" t="s">
        <v>329</v>
      </c>
      <c r="BM159" s="204" t="s">
        <v>659</v>
      </c>
    </row>
    <row r="160" spans="1:65" s="2" customFormat="1" ht="24.2" customHeight="1">
      <c r="A160" s="31"/>
      <c r="B160" s="32"/>
      <c r="C160" s="192" t="s">
        <v>7</v>
      </c>
      <c r="D160" s="192" t="s">
        <v>123</v>
      </c>
      <c r="E160" s="193" t="s">
        <v>578</v>
      </c>
      <c r="F160" s="194" t="s">
        <v>579</v>
      </c>
      <c r="G160" s="195" t="s">
        <v>126</v>
      </c>
      <c r="H160" s="196">
        <v>4.8000000000000001E-2</v>
      </c>
      <c r="I160" s="197"/>
      <c r="J160" s="198">
        <f>ROUND(I160*H160,2)</f>
        <v>0</v>
      </c>
      <c r="K160" s="199"/>
      <c r="L160" s="36"/>
      <c r="M160" s="200" t="s">
        <v>1</v>
      </c>
      <c r="N160" s="201" t="s">
        <v>38</v>
      </c>
      <c r="O160" s="72"/>
      <c r="P160" s="202">
        <f>O160*H160</f>
        <v>0</v>
      </c>
      <c r="Q160" s="202">
        <v>0</v>
      </c>
      <c r="R160" s="202">
        <f>Q160*H160</f>
        <v>0</v>
      </c>
      <c r="S160" s="202">
        <v>0</v>
      </c>
      <c r="T160" s="203">
        <f>S160*H160</f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204" t="s">
        <v>138</v>
      </c>
      <c r="AT160" s="204" t="s">
        <v>123</v>
      </c>
      <c r="AU160" s="204" t="s">
        <v>128</v>
      </c>
      <c r="AY160" s="14" t="s">
        <v>119</v>
      </c>
      <c r="BE160" s="205">
        <f>IF(N160="základná",J160,0)</f>
        <v>0</v>
      </c>
      <c r="BF160" s="205">
        <f>IF(N160="znížená",J160,0)</f>
        <v>0</v>
      </c>
      <c r="BG160" s="205">
        <f>IF(N160="zákl. prenesená",J160,0)</f>
        <v>0</v>
      </c>
      <c r="BH160" s="205">
        <f>IF(N160="zníž. prenesená",J160,0)</f>
        <v>0</v>
      </c>
      <c r="BI160" s="205">
        <f>IF(N160="nulová",J160,0)</f>
        <v>0</v>
      </c>
      <c r="BJ160" s="14" t="s">
        <v>128</v>
      </c>
      <c r="BK160" s="205">
        <f>ROUND(I160*H160,2)</f>
        <v>0</v>
      </c>
      <c r="BL160" s="14" t="s">
        <v>138</v>
      </c>
      <c r="BM160" s="204" t="s">
        <v>660</v>
      </c>
    </row>
    <row r="161" spans="1:65" s="12" customFormat="1" ht="25.9" customHeight="1">
      <c r="B161" s="176"/>
      <c r="C161" s="177"/>
      <c r="D161" s="178" t="s">
        <v>71</v>
      </c>
      <c r="E161" s="179" t="s">
        <v>581</v>
      </c>
      <c r="F161" s="179" t="s">
        <v>582</v>
      </c>
      <c r="G161" s="177"/>
      <c r="H161" s="177"/>
      <c r="I161" s="180"/>
      <c r="J161" s="181">
        <f>BK161</f>
        <v>0</v>
      </c>
      <c r="K161" s="177"/>
      <c r="L161" s="182"/>
      <c r="M161" s="183"/>
      <c r="N161" s="184"/>
      <c r="O161" s="184"/>
      <c r="P161" s="185">
        <f>SUM(P162:P164)</f>
        <v>0</v>
      </c>
      <c r="Q161" s="184"/>
      <c r="R161" s="185">
        <f>SUM(R162:R164)</f>
        <v>0</v>
      </c>
      <c r="S161" s="184"/>
      <c r="T161" s="186">
        <f>SUM(T162:T164)</f>
        <v>0</v>
      </c>
      <c r="AR161" s="187" t="s">
        <v>127</v>
      </c>
      <c r="AT161" s="188" t="s">
        <v>71</v>
      </c>
      <c r="AU161" s="188" t="s">
        <v>72</v>
      </c>
      <c r="AY161" s="187" t="s">
        <v>119</v>
      </c>
      <c r="BK161" s="189">
        <f>SUM(BK162:BK164)</f>
        <v>0</v>
      </c>
    </row>
    <row r="162" spans="1:65" s="2" customFormat="1" ht="37.9" customHeight="1">
      <c r="A162" s="31"/>
      <c r="B162" s="32"/>
      <c r="C162" s="192" t="s">
        <v>168</v>
      </c>
      <c r="D162" s="192" t="s">
        <v>123</v>
      </c>
      <c r="E162" s="193" t="s">
        <v>583</v>
      </c>
      <c r="F162" s="194" t="s">
        <v>584</v>
      </c>
      <c r="G162" s="195" t="s">
        <v>585</v>
      </c>
      <c r="H162" s="196">
        <v>24</v>
      </c>
      <c r="I162" s="197"/>
      <c r="J162" s="198">
        <f>ROUND(I162*H162,2)</f>
        <v>0</v>
      </c>
      <c r="K162" s="199"/>
      <c r="L162" s="36"/>
      <c r="M162" s="200" t="s">
        <v>1</v>
      </c>
      <c r="N162" s="201" t="s">
        <v>38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204" t="s">
        <v>586</v>
      </c>
      <c r="AT162" s="204" t="s">
        <v>123</v>
      </c>
      <c r="AU162" s="204" t="s">
        <v>80</v>
      </c>
      <c r="AY162" s="14" t="s">
        <v>119</v>
      </c>
      <c r="BE162" s="205">
        <f>IF(N162="základná",J162,0)</f>
        <v>0</v>
      </c>
      <c r="BF162" s="205">
        <f>IF(N162="znížená",J162,0)</f>
        <v>0</v>
      </c>
      <c r="BG162" s="205">
        <f>IF(N162="zákl. prenesená",J162,0)</f>
        <v>0</v>
      </c>
      <c r="BH162" s="205">
        <f>IF(N162="zníž. prenesená",J162,0)</f>
        <v>0</v>
      </c>
      <c r="BI162" s="205">
        <f>IF(N162="nulová",J162,0)</f>
        <v>0</v>
      </c>
      <c r="BJ162" s="14" t="s">
        <v>128</v>
      </c>
      <c r="BK162" s="205">
        <f>ROUND(I162*H162,2)</f>
        <v>0</v>
      </c>
      <c r="BL162" s="14" t="s">
        <v>586</v>
      </c>
      <c r="BM162" s="204" t="s">
        <v>661</v>
      </c>
    </row>
    <row r="163" spans="1:65" s="2" customFormat="1" ht="37.9" customHeight="1">
      <c r="A163" s="31"/>
      <c r="B163" s="32"/>
      <c r="C163" s="192" t="s">
        <v>172</v>
      </c>
      <c r="D163" s="192" t="s">
        <v>123</v>
      </c>
      <c r="E163" s="193" t="s">
        <v>588</v>
      </c>
      <c r="F163" s="194" t="s">
        <v>589</v>
      </c>
      <c r="G163" s="195" t="s">
        <v>590</v>
      </c>
      <c r="H163" s="196">
        <v>1</v>
      </c>
      <c r="I163" s="197"/>
      <c r="J163" s="198">
        <f>ROUND(I163*H163,2)</f>
        <v>0</v>
      </c>
      <c r="K163" s="199"/>
      <c r="L163" s="36"/>
      <c r="M163" s="200" t="s">
        <v>1</v>
      </c>
      <c r="N163" s="201" t="s">
        <v>38</v>
      </c>
      <c r="O163" s="72"/>
      <c r="P163" s="202">
        <f>O163*H163</f>
        <v>0</v>
      </c>
      <c r="Q163" s="202">
        <v>0</v>
      </c>
      <c r="R163" s="202">
        <f>Q163*H163</f>
        <v>0</v>
      </c>
      <c r="S163" s="202">
        <v>0</v>
      </c>
      <c r="T163" s="203">
        <f>S163*H163</f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204" t="s">
        <v>586</v>
      </c>
      <c r="AT163" s="204" t="s">
        <v>123</v>
      </c>
      <c r="AU163" s="204" t="s">
        <v>80</v>
      </c>
      <c r="AY163" s="14" t="s">
        <v>119</v>
      </c>
      <c r="BE163" s="205">
        <f>IF(N163="základná",J163,0)</f>
        <v>0</v>
      </c>
      <c r="BF163" s="205">
        <f>IF(N163="znížená",J163,0)</f>
        <v>0</v>
      </c>
      <c r="BG163" s="205">
        <f>IF(N163="zákl. prenesená",J163,0)</f>
        <v>0</v>
      </c>
      <c r="BH163" s="205">
        <f>IF(N163="zníž. prenesená",J163,0)</f>
        <v>0</v>
      </c>
      <c r="BI163" s="205">
        <f>IF(N163="nulová",J163,0)</f>
        <v>0</v>
      </c>
      <c r="BJ163" s="14" t="s">
        <v>128</v>
      </c>
      <c r="BK163" s="205">
        <f>ROUND(I163*H163,2)</f>
        <v>0</v>
      </c>
      <c r="BL163" s="14" t="s">
        <v>586</v>
      </c>
      <c r="BM163" s="204" t="s">
        <v>662</v>
      </c>
    </row>
    <row r="164" spans="1:65" s="2" customFormat="1" ht="37.9" customHeight="1">
      <c r="A164" s="31"/>
      <c r="B164" s="32"/>
      <c r="C164" s="192" t="s">
        <v>176</v>
      </c>
      <c r="D164" s="192" t="s">
        <v>123</v>
      </c>
      <c r="E164" s="193" t="s">
        <v>592</v>
      </c>
      <c r="F164" s="194" t="s">
        <v>593</v>
      </c>
      <c r="G164" s="195" t="s">
        <v>585</v>
      </c>
      <c r="H164" s="196">
        <v>24</v>
      </c>
      <c r="I164" s="197"/>
      <c r="J164" s="198">
        <f>ROUND(I164*H164,2)</f>
        <v>0</v>
      </c>
      <c r="K164" s="199"/>
      <c r="L164" s="36"/>
      <c r="M164" s="217" t="s">
        <v>1</v>
      </c>
      <c r="N164" s="218" t="s">
        <v>38</v>
      </c>
      <c r="O164" s="219"/>
      <c r="P164" s="220">
        <f>O164*H164</f>
        <v>0</v>
      </c>
      <c r="Q164" s="220">
        <v>0</v>
      </c>
      <c r="R164" s="220">
        <f>Q164*H164</f>
        <v>0</v>
      </c>
      <c r="S164" s="220">
        <v>0</v>
      </c>
      <c r="T164" s="221">
        <f>S164*H164</f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204" t="s">
        <v>586</v>
      </c>
      <c r="AT164" s="204" t="s">
        <v>123</v>
      </c>
      <c r="AU164" s="204" t="s">
        <v>80</v>
      </c>
      <c r="AY164" s="14" t="s">
        <v>119</v>
      </c>
      <c r="BE164" s="205">
        <f>IF(N164="základná",J164,0)</f>
        <v>0</v>
      </c>
      <c r="BF164" s="205">
        <f>IF(N164="znížená",J164,0)</f>
        <v>0</v>
      </c>
      <c r="BG164" s="205">
        <f>IF(N164="zákl. prenesená",J164,0)</f>
        <v>0</v>
      </c>
      <c r="BH164" s="205">
        <f>IF(N164="zníž. prenesená",J164,0)</f>
        <v>0</v>
      </c>
      <c r="BI164" s="205">
        <f>IF(N164="nulová",J164,0)</f>
        <v>0</v>
      </c>
      <c r="BJ164" s="14" t="s">
        <v>128</v>
      </c>
      <c r="BK164" s="205">
        <f>ROUND(I164*H164,2)</f>
        <v>0</v>
      </c>
      <c r="BL164" s="14" t="s">
        <v>586</v>
      </c>
      <c r="BM164" s="204" t="s">
        <v>663</v>
      </c>
    </row>
    <row r="165" spans="1:65" s="2" customFormat="1" ht="6.95" customHeight="1">
      <c r="A165" s="31"/>
      <c r="B165" s="55"/>
      <c r="C165" s="56"/>
      <c r="D165" s="56"/>
      <c r="E165" s="56"/>
      <c r="F165" s="56"/>
      <c r="G165" s="56"/>
      <c r="H165" s="56"/>
      <c r="I165" s="56"/>
      <c r="J165" s="56"/>
      <c r="K165" s="56"/>
      <c r="L165" s="36"/>
      <c r="M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</row>
  </sheetData>
  <sheetProtection algorithmName="SHA-512" hashValue="6tZv8R8/5wfkkv9jY+ilEypC4XbAGHzrksQpwLZ89Yc173uA78YN/3Xwm7N8W3Sg2S9sonrUjKSkpufdP0IAIA==" saltValue="rKdQetpm1E09d4YShGUVh9yXoAOkvppsr57YRcx2gcBy4tMyX+Rb8EeLzTj+BgGDAYhPKGspeEY99V21/n8QXg==" spinCount="100000" sheet="1" objects="1" scenarios="1" formatColumns="0" formatRows="0" autoFilter="0"/>
  <autoFilter ref="C121:K164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C1.04 -  ZDRAVOTECHNIKA</vt:lpstr>
      <vt:lpstr>C1.05 - VYKUROVANIE</vt:lpstr>
      <vt:lpstr>C1.06 - CHLADENIE</vt:lpstr>
      <vt:lpstr>'C1.04 -  ZDRAVOTECHNIKA'!Názvy_tlače</vt:lpstr>
      <vt:lpstr>'C1.05 - VYKUROVANIE'!Názvy_tlače</vt:lpstr>
      <vt:lpstr>'C1.06 - CHLADENIE'!Názvy_tlače</vt:lpstr>
      <vt:lpstr>'Rekapitulácia stavby'!Názvy_tlače</vt:lpstr>
      <vt:lpstr>'C1.04 -  ZDRAVOTECHNIKA'!Oblasť_tlače</vt:lpstr>
      <vt:lpstr>'C1.05 - VYKUROVANIE'!Oblasť_tlače</vt:lpstr>
      <vt:lpstr>'C1.06 - CHLADENIE'!Oblasť_tlače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 Jókay</dc:creator>
  <cp:lastModifiedBy>Šoková Monika, Ing. Mgr.</cp:lastModifiedBy>
  <dcterms:created xsi:type="dcterms:W3CDTF">2022-06-29T09:38:08Z</dcterms:created>
  <dcterms:modified xsi:type="dcterms:W3CDTF">2022-08-05T11:25:04Z</dcterms:modified>
</cp:coreProperties>
</file>